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ate1904="1" defaultThemeVersion="166925"/>
  <mc:AlternateContent xmlns:mc="http://schemas.openxmlformats.org/markup-compatibility/2006">
    <mc:Choice Requires="x15">
      <x15ac:absPath xmlns:x15ac="http://schemas.microsoft.com/office/spreadsheetml/2010/11/ac" url="https://ebserhnet-my.sharepoint.com/personal/fernanda_rocha_4_ebserh_gov_br/Documents/Área de Trabalho/Fernanda/PREGÃO/PREGÃO/PREGÃO 90020.2026/Anexos do TR/"/>
    </mc:Choice>
  </mc:AlternateContent>
  <xr:revisionPtr revIDLastSave="0" documentId="8_{2E2BEF60-A48C-4919-88B7-1E2073F6B36A}" xr6:coauthVersionLast="47" xr6:coauthVersionMax="47" xr10:uidLastSave="{00000000-0000-0000-0000-000000000000}"/>
  <bookViews>
    <workbookView xWindow="35115" yWindow="2325" windowWidth="21600" windowHeight="11295" xr2:uid="{00000000-000D-0000-FFFF-FFFF00000000}"/>
  </bookViews>
  <sheets>
    <sheet name="LISTA DE ITENS" sheetId="1" r:id="rId1"/>
    <sheet name="HISTÓRICO DE CONSUMO" sheetId="2" r:id="rId2"/>
  </sheet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2" l="1"/>
  <c r="B10" i="2"/>
  <c r="B11" i="2"/>
  <c r="B12" i="2"/>
  <c r="B13" i="2"/>
  <c r="B14" i="2"/>
  <c r="B15" i="2"/>
  <c r="B16" i="2"/>
  <c r="B17" i="2"/>
  <c r="B18" i="2"/>
  <c r="B19" i="2"/>
  <c r="B20" i="2"/>
  <c r="B21" i="2"/>
  <c r="B22" i="2"/>
  <c r="B23" i="2"/>
  <c r="B24" i="2"/>
  <c r="B25" i="2"/>
  <c r="C10" i="2"/>
  <c r="C11" i="2"/>
  <c r="C12" i="2"/>
  <c r="C13" i="2"/>
  <c r="C14" i="2"/>
  <c r="C15" i="2"/>
  <c r="C16" i="2"/>
  <c r="C17" i="2"/>
  <c r="C18" i="2"/>
  <c r="C19" i="2"/>
  <c r="C20" i="2"/>
  <c r="C21" i="2"/>
  <c r="C22" i="2"/>
  <c r="C23" i="2"/>
  <c r="C24" i="2"/>
  <c r="C25" i="2"/>
  <c r="C9" i="2" l="1"/>
  <c r="P9" i="2" l="1"/>
  <c r="P10" i="2"/>
  <c r="P11" i="2"/>
  <c r="P12" i="2"/>
  <c r="P13" i="2"/>
  <c r="P14" i="2"/>
  <c r="P15" i="2"/>
  <c r="P16" i="2"/>
  <c r="P17" i="2"/>
  <c r="P18" i="2"/>
  <c r="P19" i="2"/>
  <c r="P20" i="2"/>
  <c r="P21" i="2"/>
  <c r="P22" i="2"/>
  <c r="P23" i="2"/>
  <c r="P24" i="2"/>
  <c r="P25" i="2"/>
</calcChain>
</file>

<file path=xl/sharedStrings.xml><?xml version="1.0" encoding="utf-8"?>
<sst xmlns="http://schemas.openxmlformats.org/spreadsheetml/2006/main" count="128" uniqueCount="85">
  <si>
    <r>
      <t xml:space="preserve">MINISTÉRIO DA EDUCAÇÃO
EMPRESA BRASILEIRA DE SERVIÇOS HOSPITALARES
HOSPITAL UNIVERSITÁRIO ALCIDES CARNEIRO
</t>
    </r>
    <r>
      <rPr>
        <sz val="24"/>
        <color theme="1"/>
        <rFont val="Calibri"/>
        <family val="2"/>
        <scheme val="minor"/>
      </rPr>
      <t>LISTA DE ITENS</t>
    </r>
  </si>
  <si>
    <t>PROCESSO (SEI)</t>
  </si>
  <si>
    <t>HUF:</t>
  </si>
  <si>
    <t>Hospital Universitário Alcides Carneiro</t>
  </si>
  <si>
    <t>DEMANDANTE:</t>
  </si>
  <si>
    <t>Setor de Abastecimento Farmacêutico e Suprimentos</t>
  </si>
  <si>
    <t>OBJETO:</t>
  </si>
  <si>
    <t>ÚLTIMO PREGÃO:</t>
  </si>
  <si>
    <t>PREVISÃO DE FINALIZAÇÃO DO PLANEJAMENTO</t>
  </si>
  <si>
    <t>PREVISÃO DE HOMOLOGAÇÃO DA LICITAÇÃO</t>
  </si>
  <si>
    <t>DEMONSTRATIVO DA DEMANDA</t>
  </si>
  <si>
    <t>ITEM</t>
  </si>
  <si>
    <t>CÓDIGO EBSERH</t>
  </si>
  <si>
    <t>CATMAT</t>
  </si>
  <si>
    <t>CÓDIGO AGHUX</t>
  </si>
  <si>
    <t>DESCRITIVO EBSERH</t>
  </si>
  <si>
    <t>DESCRITIVO COMPLEMENTAR EBSERH (se houver)</t>
  </si>
  <si>
    <t>APRESENTAÇÃO EBSERH</t>
  </si>
  <si>
    <t>OPME</t>
  </si>
  <si>
    <t>QUANTIDADE PREVISTA</t>
  </si>
  <si>
    <t xml:space="preserve">Os descritivos e os códigos de materiais (CATMAT) foram devidamente revisados, bem como os quantitativos foram reavaliados para melhor atender a demanda deste nosocômio. Os itens solicitados também foram padronizados pela Rede EBSERH e possuem Código EBSERH. </t>
  </si>
  <si>
    <t>Dessa forma, a relação de itens foi analisada pela área técnica da instituição (farmacêuticos, médico e enfermeiras) para a definição dos itens e quantidades a serem demandadas para a elaboração deste processo, bem como para que possíveis vícios e irregularidades nos descritivos ou quantitativos pudessem ser devidamente sanados.</t>
  </si>
  <si>
    <r>
      <t xml:space="preserve">MINISTÉRIO DA EDUCAÇÃO
EMPRESA BRASILEIRA DE SERVIÇOS HOSPITALARES
HOSPITAL UNIVERSITÁRIO ALCIDES CARNEIRO
</t>
    </r>
    <r>
      <rPr>
        <b/>
        <sz val="24"/>
        <color theme="1"/>
        <rFont val="Calibri"/>
        <family val="2"/>
        <scheme val="minor"/>
      </rPr>
      <t>HISTÓRICO DE CONSUMO - AGHUX</t>
    </r>
  </si>
  <si>
    <t>DESCRIÇÃO DOS PRODUTOS</t>
  </si>
  <si>
    <t>nov/25</t>
  </si>
  <si>
    <t>out/25</t>
  </si>
  <si>
    <t>set/25</t>
  </si>
  <si>
    <t>ago/25</t>
  </si>
  <si>
    <t>jul/25</t>
  </si>
  <si>
    <t>jun/25</t>
  </si>
  <si>
    <t>mai/25</t>
  </si>
  <si>
    <t>abr/25</t>
  </si>
  <si>
    <t>mar/25</t>
  </si>
  <si>
    <t>fev/25</t>
  </si>
  <si>
    <t>jan/25</t>
  </si>
  <si>
    <t>TOTAL</t>
  </si>
  <si>
    <t>JUSTIFICATIVA</t>
  </si>
  <si>
    <t xml:space="preserve"> Os quantitativos dos produtos foram obtidos a partir do tratamento dos dados capturados do sistema AGHUX.</t>
  </si>
  <si>
    <t>EBS02383</t>
  </si>
  <si>
    <t>SERINGA 2,5 MILILITRO</t>
  </si>
  <si>
    <t>UNIDADE</t>
  </si>
  <si>
    <t>EBS07655</t>
  </si>
  <si>
    <t>EBF00579</t>
  </si>
  <si>
    <t>EBS07827</t>
  </si>
  <si>
    <t>EBS04364</t>
  </si>
  <si>
    <t>EBS13648</t>
  </si>
  <si>
    <t>EBS07834</t>
  </si>
  <si>
    <t>EBS04414</t>
  </si>
  <si>
    <t>EBS12149</t>
  </si>
  <si>
    <t>EBS04459</t>
  </si>
  <si>
    <t>ITEM NOVO</t>
  </si>
  <si>
    <t>EBS04969</t>
  </si>
  <si>
    <t>EBS07702</t>
  </si>
  <si>
    <t>EBS07804</t>
  </si>
  <si>
    <t>EBS01910</t>
  </si>
  <si>
    <t>EBS01912</t>
  </si>
  <si>
    <t>EBS01913</t>
  </si>
  <si>
    <t>EBS01914</t>
  </si>
  <si>
    <t>N/A</t>
  </si>
  <si>
    <r>
      <rPr>
        <b/>
        <sz val="11"/>
        <rFont val="Calibri"/>
        <family val="2"/>
        <scheme val="minor"/>
      </rPr>
      <t>ÁCIDO FOSFÓRICO; 37%; GEL. INDICADO PARA A REALIZAÇÃO DE CONDICIONAMENTO ÁCIDO TOTAL (DENTINA E ESMALTE) OU PARCIAL (ESMALTE)</t>
    </r>
    <r>
      <rPr>
        <sz val="11"/>
        <rFont val="Calibri"/>
        <family val="2"/>
        <scheme val="minor"/>
      </rPr>
      <t>, PROPORCIONANDO MAIOR E MELHOR RETENÇÃO DOS MATERIAIS RESINOSOS, UTILIZADOS NAS RESTAURAÇÕES DIRETAS, FIXAÇÃO DE BRACKETS ORTODÔNTICOS, CIMENTAÇÕES ADESIVAS DE RESTAURAÇÕES INDIRETAS E NOS SELAMENTOS DE FÓSSULAS E FISSURAS. APRESENTAÇÃO: SERINGA PREENCHIDA COM CERCA DE 2,5 ML.</t>
    </r>
  </si>
  <si>
    <r>
      <rPr>
        <b/>
        <sz val="11"/>
        <rFont val="Calibri"/>
        <family val="2"/>
        <scheme val="minor"/>
      </rPr>
      <t>AFASTADOR ODONTOLÓGICO, TIPO ABRIDOR DE BOCA, BLOCO DE MORDIDA ADULTO, EM SILICONE, AUTOCLAVÁVEL. DIMENSÕES: 40 X 30 X 20 MM</t>
    </r>
    <r>
      <rPr>
        <sz val="11"/>
        <rFont val="Calibri"/>
        <family val="2"/>
        <scheme val="minor"/>
      </rPr>
      <t>. EMBALAGEM CONTENDO IDENTIFICAÇÃO DO PRODUTO, LOTE, DATA DE FABRICAÇÃO, VALIDADE E REGISTRO NA ANVISA.</t>
    </r>
  </si>
  <si>
    <r>
      <rPr>
        <b/>
        <sz val="11"/>
        <rFont val="Calibri"/>
        <family val="2"/>
        <scheme val="minor"/>
      </rPr>
      <t>HEMOSTÁTICO TÓPICO USO ODONTOLÓGICO, CLORETO DE ALUMÍNIO 25%</t>
    </r>
    <r>
      <rPr>
        <sz val="11"/>
        <rFont val="Calibri"/>
        <family val="2"/>
        <scheme val="minor"/>
      </rPr>
      <t>, GEL TIXOTRÓPICO, CONJUNTO CONTENDO SERINGA E PONTEIRAS DESCARTÁVEIS. EMBALAGEM CONTENDO IDENTIFICAÇÃO DO PRODUTO, LOTE, DATA DE FABRICAÇÃO, VALIDADE E REGISTRO NA ANVISA.</t>
    </r>
  </si>
  <si>
    <r>
      <rPr>
        <b/>
        <sz val="11"/>
        <rFont val="Calibri"/>
        <family val="2"/>
        <scheme val="minor"/>
      </rPr>
      <t>MICROAPLICADOR ODONTOLÓGICO DESCARTÁVEL ESTILO MICROBRUSH</t>
    </r>
    <r>
      <rPr>
        <sz val="11"/>
        <rFont val="Calibri"/>
        <family val="2"/>
        <scheme val="minor"/>
      </rPr>
      <t>, FLEXÍVEIS, QUE PERMITAM A DOBRA DA PONTA EM 90°. TUBO COM 100 UNIDADES</t>
    </r>
  </si>
  <si>
    <r>
      <rPr>
        <b/>
        <sz val="11"/>
        <rFont val="Calibri"/>
        <family val="2"/>
        <scheme val="minor"/>
      </rPr>
      <t xml:space="preserve">PLACA DE SILICONE PARA PROTEÇÃO BUCAL, PROTEÇÃO MAXILAR, DUPLO, ATÓXICO. </t>
    </r>
    <r>
      <rPr>
        <sz val="11"/>
        <rFont val="Calibri"/>
        <family val="2"/>
        <scheme val="minor"/>
      </rPr>
      <t>PROTEÇÃO ORAL DE DANOS POR APERTAMENTO. DIMINUIÇÃO DE DANOS CAUSADOS NOS TECIDOS MOLES E DUROS. APRESENTAÇÃO: UNIDADE</t>
    </r>
  </si>
  <si>
    <r>
      <rPr>
        <b/>
        <sz val="11"/>
        <rFont val="Calibri"/>
        <family val="2"/>
        <scheme val="minor"/>
      </rPr>
      <t>PONTA MONTADA, MATERIAL EM SILICONE PARA ACABAMENTO E POLIMENTO DE RESINA,</t>
    </r>
    <r>
      <rPr>
        <sz val="11"/>
        <rFont val="Calibri"/>
        <family val="2"/>
        <scheme val="minor"/>
      </rPr>
      <t xml:space="preserve"> COM 3 OGIVAS E 3 TORPEDOS, 3 TAÇAS E 3 LENTILHAS (BRANCO FINO, VERDE GROSSO, AMARELO REGULAR). CONJUNTO COMPLETO, EMBALAGEM CONTENDO IDENTIFICAÇÃO DO PRODUTO, LOTE, DATA DE FABRICAÇÃO, VALIDADE E REGISTRO NA ANVISA.</t>
    </r>
  </si>
  <si>
    <r>
      <rPr>
        <b/>
        <sz val="11"/>
        <rFont val="Calibri"/>
        <family val="2"/>
        <scheme val="minor"/>
      </rPr>
      <t xml:space="preserve">RESINA COMPOSTA NANOPARTICULADA A2 B FOTOPOLIMERIZÁVEL. </t>
    </r>
    <r>
      <rPr>
        <sz val="11"/>
        <rFont val="Calibri"/>
        <family val="2"/>
        <scheme val="minor"/>
      </rPr>
      <t>PARA RESTAURAÇÕES ADESIVAS DIRETAS EM DENTES POSTERIORES E ANTERIORES. APRS: UNIDADE</t>
    </r>
  </si>
  <si>
    <r>
      <rPr>
        <b/>
        <sz val="11"/>
        <rFont val="Calibri"/>
        <family val="2"/>
        <scheme val="minor"/>
      </rPr>
      <t>SUGADOR DE SALIVA, PARA HIGIENE ORAL DE PACIENTE DEPENDENTE, EM POLÍMERO/ POLIESTIRENO, COMPOSTO DE CABO MEDINDO CERCA DE 175 MM, CABEÇOTE DE ESPUMA EM POLIESTIRENO E CONECTOR EM Y PARA CONEXÃO DE EXTENSÃO DE SISTEMA DE SUCÇÃO, DESCARTÁVEL, USO ÚNICO.</t>
    </r>
    <r>
      <rPr>
        <sz val="11"/>
        <rFont val="Calibri"/>
        <family val="2"/>
        <scheme val="minor"/>
      </rPr>
      <t xml:space="preserve"> DEVE TER ACIONAMENTO DE SUCÇÃO VOLUNTÁRIO, PARA MANUSEIO COM UMA MÃO SÓ, PARA EVITAR LESÕES POR SUCÇÃO CONTÍNUA OU PERDA DO PRODUTO DE LIMPEZA ORAL E A ASPEREZA DA ESPUMA EFICIENTE PARA HIGIENE SEM CAUSAR ESCARIFICAÇÃO DE CAVIDADE ORAL. APRESENTAÇÃO: EMBALAGEM INDIVIDUAL EM SACO PLÁSTICO TRANSPARENTE CONTENDO IDENTIFICAÇÃO DO PRODUTO, QUANTIDADE, LOTE, DATA DE FABRICAÇÃO, VALIDADE E REGISTRO NA ANVISA. APRS: UNIDADE  </t>
    </r>
  </si>
  <si>
    <r>
      <rPr>
        <b/>
        <sz val="11"/>
        <rFont val="Calibri"/>
        <family val="2"/>
        <scheme val="minor"/>
      </rPr>
      <t>VASELINA SÓLIDA (PETROLATO),</t>
    </r>
    <r>
      <rPr>
        <sz val="11"/>
        <rFont val="Calibri"/>
        <family val="2"/>
        <scheme val="minor"/>
      </rPr>
      <t xml:space="preserve"> APRESENTAÇÃO BISNAGA COM 30 GRAMAS.</t>
    </r>
  </si>
  <si>
    <r>
      <rPr>
        <b/>
        <sz val="11"/>
        <rFont val="Calibri"/>
        <family val="2"/>
        <scheme val="minor"/>
      </rPr>
      <t>AGULHA GENGIVAL, 30 G LONGA, CORPO EM AÇO INOX SILICONIZADO, BISEL TRIFACETADO E AFIADO. CANHÃO ADAPTÁVEL A SERINGA TIPO CARPULLE.</t>
    </r>
    <r>
      <rPr>
        <sz val="11"/>
        <rFont val="Calibri"/>
        <family val="2"/>
        <scheme val="minor"/>
      </rPr>
      <t xml:space="preserv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t>
    </r>
  </si>
  <si>
    <r>
      <rPr>
        <b/>
        <sz val="11"/>
        <rFont val="Calibri"/>
        <family val="2"/>
        <scheme val="minor"/>
      </rPr>
      <t>BROCA ODONTOLÓGICA ALTA ROTAÇÃO, EM CARBIDE, FORMATO TRONCO CÔNICA, PICOTADA, HASTE LONGA, CORTE CIRÚRGICA, REFERÊNCIA 702.</t>
    </r>
    <r>
      <rPr>
        <sz val="11"/>
        <rFont val="Calibri"/>
        <family val="2"/>
        <scheme val="minor"/>
      </rPr>
      <t xml:space="preserve"> EMBALAGEM CONTENDO IDENTIFICAÇÃO DO PRODUTO, LOTE, DATA DE FABRICAÇÃO, VALIDADE E REGISTRO NA ANVISA.</t>
    </r>
  </si>
  <si>
    <r>
      <rPr>
        <b/>
        <sz val="11"/>
        <rFont val="Calibri"/>
        <family val="2"/>
        <scheme val="minor"/>
      </rPr>
      <t xml:space="preserve">ESCOVA DE ROBSON, PONTA TAÇA, USO CONTRA-ÂNGULO, COR BRANCA. </t>
    </r>
    <r>
      <rPr>
        <sz val="11"/>
        <rFont val="Calibri"/>
        <family val="2"/>
        <scheme val="minor"/>
      </rPr>
      <t>EMBALAGEM COMPATÍVEL COM A LEGISLAÇÃO VIGENTE</t>
    </r>
  </si>
  <si>
    <r>
      <rPr>
        <b/>
        <sz val="11"/>
        <rFont val="Calibri"/>
        <family val="2"/>
        <scheme val="minor"/>
      </rPr>
      <t xml:space="preserve">TUBO TRAQUEAL NASAL Nº 5,0 NORTH FACING PRÉ-FORMADO, ESTÉRIL, ATÓXICA, EM PVC, BIOCOMPATÍVEL, </t>
    </r>
    <r>
      <rPr>
        <sz val="11"/>
        <rFont val="Calibri"/>
        <family val="2"/>
        <scheme val="minor"/>
      </rPr>
      <t>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r>
  </si>
  <si>
    <r>
      <rPr>
        <b/>
        <sz val="11"/>
        <rFont val="Calibri"/>
        <family val="2"/>
        <scheme val="minor"/>
      </rPr>
      <t>TUBO TRAQUEAL NASAL Nº 6,0 NORTH FACING PRÉ-FORMADO, ESTÉRIL, ATÓXICA, EM PVC, BIOCOMPATÍVEL,</t>
    </r>
    <r>
      <rPr>
        <sz val="11"/>
        <rFont val="Calibri"/>
        <family val="2"/>
        <scheme val="minor"/>
      </rPr>
      <t xml:space="preserve">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r>
  </si>
  <si>
    <r>
      <rPr>
        <b/>
        <sz val="11"/>
        <rFont val="Calibri"/>
        <family val="2"/>
        <scheme val="minor"/>
      </rPr>
      <t>TUBO TRAQUEAL NASAL Nº 6,5 NORTH FACING PRÉ-FORMADO, ESTÉRIL, ATÓXICA, EM PVC, BIOCOMPATÍVEL,</t>
    </r>
    <r>
      <rPr>
        <sz val="11"/>
        <rFont val="Calibri"/>
        <family val="2"/>
        <scheme val="minor"/>
      </rPr>
      <t xml:space="preserve">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r>
  </si>
  <si>
    <r>
      <rPr>
        <b/>
        <sz val="11"/>
        <rFont val="Calibri"/>
        <family val="2"/>
        <scheme val="minor"/>
      </rPr>
      <t>TUBO TRAQUEAL NASAL Nº 7,0 NORTH FACING PRÉ-FORMADO, ESTÉRIL, ATÓXICA, EM PVC, BIOCOMPATÍVEL,</t>
    </r>
    <r>
      <rPr>
        <sz val="11"/>
        <rFont val="Calibri"/>
        <family val="2"/>
        <scheme val="minor"/>
      </rPr>
      <t xml:space="preserve">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r>
  </si>
  <si>
    <t>dez/25</t>
  </si>
  <si>
    <t>GRAMA</t>
  </si>
  <si>
    <t xml:space="preserve">SERINGA COM 4G  </t>
  </si>
  <si>
    <t xml:space="preserve">TUBETE 1,8 ML </t>
  </si>
  <si>
    <r>
      <rPr>
        <b/>
        <sz val="11"/>
        <rFont val="Calibri"/>
        <family val="2"/>
        <scheme val="minor"/>
      </rPr>
      <t>CLORIDRATO DE LIDOCAÍNA + EPINEFRINA;</t>
    </r>
    <r>
      <rPr>
        <sz val="11"/>
        <rFont val="Calibri"/>
        <family val="2"/>
        <scheme val="minor"/>
      </rPr>
      <t xml:space="preserve"> 20 MG/ML (2%) + 10 MCG/ML (1:100.000); SOLUÇÃO INJETÁVEL ;CARPULE OU TUBETE. - REGISTRADO NA ANVISA COMO MEDICAMENTO.CARPULE OU TUBETE. - REGISTRADO NA ANVISA COMO MEDICAMENTO.</t>
    </r>
  </si>
  <si>
    <t>90013/2025</t>
  </si>
  <si>
    <t>Aquisição de Insumos Odontológicos</t>
  </si>
  <si>
    <t>23769.003866/2026-33</t>
  </si>
  <si>
    <t>Item incluido para aquisição em 2026 pelo setor de odontologia</t>
  </si>
  <si>
    <t>Campina Grande-PB, 01 de Abril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</si>
</sst>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_-[$R$-416]\ * #,##0.00_-;\-[$R$-416]\ * #,##0.00_-;_-[$R$-416]\ * &quot;-&quot;??_-;_-@_-"/>
  </numFmts>
  <fonts count="14" x14ac:knownFonts="1">
    <font>
      <sz val="11"/>
      <color theme="1"/>
      <name val="Calibri"/>
      <family val="2"/>
      <scheme val="minor"/>
    </font>
    <font>
      <sz val="11"/>
      <color rgb="FFFF0000"/>
      <name val="Calibri"/>
      <family val="2"/>
      <scheme val="minor"/>
    </font>
    <font>
      <b/>
      <sz val="11"/>
      <color theme="1"/>
      <name val="Calibri"/>
      <family val="2"/>
      <scheme val="minor"/>
    </font>
    <font>
      <sz val="10"/>
      <color theme="1"/>
      <name val="Calibri"/>
      <family val="2"/>
      <scheme val="minor"/>
    </font>
    <font>
      <b/>
      <sz val="11"/>
      <color rgb="FFFF0000"/>
      <name val="Calibri"/>
      <family val="2"/>
      <scheme val="minor"/>
    </font>
    <font>
      <sz val="8"/>
      <name val="Calibri"/>
      <family val="2"/>
      <scheme val="minor"/>
    </font>
    <font>
      <b/>
      <sz val="11"/>
      <color theme="0"/>
      <name val="Calibri"/>
      <family val="2"/>
      <scheme val="minor"/>
    </font>
    <font>
      <sz val="11"/>
      <name val="Calibri"/>
      <family val="2"/>
      <scheme val="minor"/>
    </font>
    <font>
      <b/>
      <sz val="11"/>
      <name val="Calibri"/>
      <family val="2"/>
      <scheme val="minor"/>
    </font>
    <font>
      <sz val="11"/>
      <color indexed="8"/>
      <name val="Calibri"/>
      <family val="2"/>
      <scheme val="minor"/>
    </font>
    <font>
      <b/>
      <sz val="14"/>
      <name val="Calibri"/>
      <family val="2"/>
      <scheme val="minor"/>
    </font>
    <font>
      <b/>
      <sz val="24"/>
      <color theme="1"/>
      <name val="Calibri"/>
      <family val="2"/>
      <scheme val="minor"/>
    </font>
    <font>
      <sz val="24"/>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9"/>
        <bgColor indexed="64"/>
      </patternFill>
    </fill>
    <fill>
      <patternFill patternType="solid">
        <fgColor theme="9" tint="0.79998168889431442"/>
        <bgColor theme="9"/>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52">
    <xf numFmtId="0" fontId="0" fillId="0" borderId="0" xfId="0"/>
    <xf numFmtId="0" fontId="0" fillId="0" borderId="0" xfId="0" applyAlignment="1">
      <alignment horizontal="center"/>
    </xf>
    <xf numFmtId="0" fontId="2" fillId="0" borderId="0" xfId="0" applyFont="1" applyAlignment="1">
      <alignment horizontal="center"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wrapText="1"/>
    </xf>
    <xf numFmtId="165" fontId="0" fillId="0" borderId="0" xfId="0" applyNumberFormat="1"/>
    <xf numFmtId="164" fontId="9" fillId="0" borderId="0" xfId="0" applyNumberFormat="1" applyFont="1" applyAlignment="1">
      <alignment horizontal="right" vertical="top" wrapText="1"/>
    </xf>
    <xf numFmtId="0" fontId="2" fillId="0" borderId="0" xfId="0" applyFont="1" applyAlignment="1">
      <alignment horizontal="center" vertical="top"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3" fontId="7" fillId="0" borderId="1" xfId="0" applyNumberFormat="1" applyFont="1" applyBorder="1" applyAlignment="1">
      <alignment horizontal="center" vertical="center" wrapText="1"/>
    </xf>
    <xf numFmtId="0" fontId="0" fillId="0" borderId="1" xfId="0" applyBorder="1" applyAlignment="1">
      <alignment horizontal="center" vertical="center" wrapText="1"/>
    </xf>
    <xf numFmtId="17" fontId="6" fillId="0" borderId="0" xfId="0" applyNumberFormat="1"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3" fontId="0" fillId="0" borderId="0" xfId="0" applyNumberFormat="1" applyAlignment="1">
      <alignment horizontal="center" vertical="center" wrapText="1"/>
    </xf>
    <xf numFmtId="3" fontId="0" fillId="0" borderId="0" xfId="0" applyNumberFormat="1"/>
    <xf numFmtId="0" fontId="7" fillId="0" borderId="1" xfId="0" applyFont="1" applyBorder="1" applyAlignment="1">
      <alignment horizontal="center" vertical="center" shrinkToFit="1"/>
    </xf>
    <xf numFmtId="0" fontId="7" fillId="0" borderId="1" xfId="0" applyFont="1" applyBorder="1" applyAlignment="1" applyProtection="1">
      <alignment horizontal="center" vertical="center" wrapText="1"/>
      <protection locked="0"/>
    </xf>
    <xf numFmtId="164" fontId="7"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2" fillId="0" borderId="0" xfId="0" applyFont="1" applyAlignment="1">
      <alignment horizontal="center" vertical="center"/>
    </xf>
    <xf numFmtId="0" fontId="7" fillId="0" borderId="6" xfId="0" applyFont="1" applyBorder="1" applyAlignment="1">
      <alignment horizontal="center" vertical="center" wrapText="1"/>
    </xf>
    <xf numFmtId="3" fontId="7" fillId="0" borderId="6" xfId="0" applyNumberFormat="1" applyFont="1" applyBorder="1" applyAlignment="1">
      <alignment horizontal="center" vertical="center" wrapText="1"/>
    </xf>
    <xf numFmtId="17" fontId="6" fillId="0" borderId="7" xfId="0" applyNumberFormat="1" applyFont="1" applyBorder="1" applyAlignment="1">
      <alignment horizontal="lef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8"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left"/>
    </xf>
    <xf numFmtId="0" fontId="1" fillId="0" borderId="0" xfId="0" applyFont="1" applyAlignment="1">
      <alignment horizontal="left"/>
    </xf>
    <xf numFmtId="17" fontId="7" fillId="0" borderId="0" xfId="0" applyNumberFormat="1" applyFont="1" applyAlignment="1">
      <alignment horizontal="left"/>
    </xf>
    <xf numFmtId="17" fontId="1" fillId="0" borderId="0" xfId="0" applyNumberFormat="1" applyFont="1" applyAlignment="1">
      <alignment horizontal="left"/>
    </xf>
    <xf numFmtId="17" fontId="7" fillId="0" borderId="0" xfId="0" applyNumberFormat="1" applyFont="1" applyAlignment="1">
      <alignment horizontal="left" wrapText="1"/>
    </xf>
    <xf numFmtId="0" fontId="2" fillId="0" borderId="0" xfId="0" applyFont="1" applyAlignment="1">
      <alignment horizontal="center"/>
    </xf>
  </cellXfs>
  <cellStyles count="1">
    <cellStyle name="Normal" xfId="0" builtinId="0"/>
  </cellStyles>
  <dxfs count="31">
    <dxf>
      <font>
        <strike val="0"/>
        <outline val="0"/>
        <shadow val="0"/>
        <u val="none"/>
        <vertAlign val="baseline"/>
        <sz val="11"/>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theme="1"/>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font>
        <b val="0"/>
        <strike val="0"/>
        <outline val="0"/>
        <shadow val="0"/>
        <u val="none"/>
        <vertAlign val="baseline"/>
        <sz val="11"/>
        <color auto="1"/>
        <name val="Calibri"/>
        <family val="2"/>
        <scheme val="minor"/>
      </font>
      <numFmt numFmtId="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11"/>
        <color auto="1"/>
        <name val="Calibri"/>
        <family val="2"/>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9"/>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C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15874</xdr:colOff>
      <xdr:row>0</xdr:row>
      <xdr:rowOff>116417</xdr:rowOff>
    </xdr:from>
    <xdr:to>
      <xdr:col>2</xdr:col>
      <xdr:colOff>533400</xdr:colOff>
      <xdr:row>5</xdr:row>
      <xdr:rowOff>91902</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4" y="116417"/>
          <a:ext cx="2784476" cy="918460"/>
        </a:xfrm>
        <a:prstGeom prst="rect">
          <a:avLst/>
        </a:prstGeom>
      </xdr:spPr>
    </xdr:pic>
    <xdr:clientData/>
  </xdr:twoCellAnchor>
  <xdr:twoCellAnchor editAs="oneCell">
    <xdr:from>
      <xdr:col>10</xdr:col>
      <xdr:colOff>47625</xdr:colOff>
      <xdr:row>0</xdr:row>
      <xdr:rowOff>28797</xdr:rowOff>
    </xdr:from>
    <xdr:to>
      <xdr:col>10</xdr:col>
      <xdr:colOff>1112520</xdr:colOff>
      <xdr:row>5</xdr:row>
      <xdr:rowOff>161925</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01750" y="28797"/>
          <a:ext cx="1064895" cy="10856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15874</xdr:colOff>
      <xdr:row>0</xdr:row>
      <xdr:rowOff>116417</xdr:rowOff>
    </xdr:from>
    <xdr:to>
      <xdr:col>2</xdr:col>
      <xdr:colOff>358140</xdr:colOff>
      <xdr:row>5</xdr:row>
      <xdr:rowOff>91902</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684" y="116417"/>
          <a:ext cx="2837816" cy="893695"/>
        </a:xfrm>
        <a:prstGeom prst="rect">
          <a:avLst/>
        </a:prstGeom>
      </xdr:spPr>
    </xdr:pic>
    <xdr:clientData/>
  </xdr:twoCellAnchor>
  <xdr:twoCellAnchor editAs="oneCell">
    <xdr:from>
      <xdr:col>16</xdr:col>
      <xdr:colOff>428626</xdr:colOff>
      <xdr:row>0</xdr:row>
      <xdr:rowOff>25639</xdr:rowOff>
    </xdr:from>
    <xdr:to>
      <xdr:col>16</xdr:col>
      <xdr:colOff>1464610</xdr:colOff>
      <xdr:row>5</xdr:row>
      <xdr:rowOff>161925</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82826" y="25639"/>
          <a:ext cx="1035984" cy="108878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7:I34" totalsRowShown="0" headerRowDxfId="30" dataDxfId="28" headerRowBorderDxfId="29">
  <autoFilter ref="A17:I34" xr:uid="{00000000-0009-0000-0100-000001000000}"/>
  <tableColumns count="9">
    <tableColumn id="1" xr3:uid="{00000000-0010-0000-0000-000001000000}" name="ITEM" dataDxfId="27"/>
    <tableColumn id="2" xr3:uid="{00000000-0010-0000-0000-000002000000}" name="CÓDIGO EBSERH" dataDxfId="26"/>
    <tableColumn id="8" xr3:uid="{00000000-0010-0000-0000-000008000000}" name="CATMAT" dataDxfId="25"/>
    <tableColumn id="3" xr3:uid="{00000000-0010-0000-0000-000003000000}" name="CÓDIGO AGHUX" dataDxfId="24"/>
    <tableColumn id="4" xr3:uid="{00000000-0010-0000-0000-000004000000}" name="DESCRITIVO EBSERH" dataDxfId="23"/>
    <tableColumn id="9" xr3:uid="{00000000-0010-0000-0000-000009000000}" name="DESCRITIVO COMPLEMENTAR EBSERH (se houver)" dataDxfId="22"/>
    <tableColumn id="7" xr3:uid="{00000000-0010-0000-0000-000007000000}" name="APRESENTAÇÃO EBSERH" dataDxfId="21"/>
    <tableColumn id="11" xr3:uid="{00000000-0010-0000-0000-00000B000000}" name="OPME" dataDxfId="20"/>
    <tableColumn id="5" xr3:uid="{00000000-0010-0000-0000-000005000000}" name="QUANTIDADE PREVISTA" dataDxfId="19"/>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13" displayName="Tabela13" ref="A8:Q25" totalsRowShown="0" headerRowDxfId="18" dataDxfId="17">
  <autoFilter ref="A8:Q25" xr:uid="{00000000-0009-0000-0100-000002000000}"/>
  <tableColumns count="17">
    <tableColumn id="1" xr3:uid="{00000000-0010-0000-0100-000001000000}" name="ITEM" dataDxfId="16"/>
    <tableColumn id="2" xr3:uid="{BC7CC66E-A9F2-4A55-8B6A-3C5140DB2239}" name="CÓDIGO AGHUX" dataDxfId="15">
      <calculatedColumnFormula>'LISTA DE ITENS'!D18</calculatedColumnFormula>
    </tableColumn>
    <tableColumn id="4" xr3:uid="{00000000-0010-0000-0100-000004000000}" name="DESCRIÇÃO DOS PRODUTOS" dataDxfId="14">
      <calculatedColumnFormula>'LISTA DE ITENS'!E18</calculatedColumnFormula>
    </tableColumn>
    <tableColumn id="10" xr3:uid="{00000000-0010-0000-0100-00000A000000}" name="dez/25" dataDxfId="13"/>
    <tableColumn id="5" xr3:uid="{00000000-0010-0000-0100-000005000000}" name="nov/25" dataDxfId="12"/>
    <tableColumn id="6" xr3:uid="{00000000-0010-0000-0100-000006000000}" name="out/25" dataDxfId="11"/>
    <tableColumn id="9" xr3:uid="{00000000-0010-0000-0100-000009000000}" name="set/25" dataDxfId="10"/>
    <tableColumn id="11" xr3:uid="{00000000-0010-0000-0100-00000B000000}" name="ago/25" dataDxfId="9"/>
    <tableColumn id="12" xr3:uid="{00000000-0010-0000-0100-00000C000000}" name="jul/25" dataDxfId="8"/>
    <tableColumn id="14" xr3:uid="{00000000-0010-0000-0100-00000E000000}" name="jun/25" dataDxfId="7"/>
    <tableColumn id="16" xr3:uid="{00000000-0010-0000-0100-000010000000}" name="mai/25" dataDxfId="6"/>
    <tableColumn id="17" xr3:uid="{00000000-0010-0000-0100-000011000000}" name="abr/25" dataDxfId="5"/>
    <tableColumn id="18" xr3:uid="{00000000-0010-0000-0100-000012000000}" name="mar/25" dataDxfId="4"/>
    <tableColumn id="19" xr3:uid="{00000000-0010-0000-0100-000013000000}" name="fev/25" dataDxfId="3"/>
    <tableColumn id="20" xr3:uid="{00000000-0010-0000-0100-000014000000}" name="jan/25" dataDxfId="2"/>
    <tableColumn id="21" xr3:uid="{00000000-0010-0000-0100-000015000000}" name="TOTAL" dataDxfId="1">
      <calculatedColumnFormula>SUM(Tabela13[[#This Row],[dez/25]:[jan/25]])</calculatedColumnFormula>
    </tableColumn>
    <tableColumn id="23" xr3:uid="{00000000-0010-0000-0100-000017000000}" name="JUSTIFICATIVA" dataDxfId="0"/>
  </tableColumns>
  <tableStyleInfo name="TableStyleLight14"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1"/>
  <sheetViews>
    <sheetView tabSelected="1" topLeftCell="A30" zoomScaleNormal="100" workbookViewId="0">
      <selection activeCell="K18" sqref="K18"/>
    </sheetView>
  </sheetViews>
  <sheetFormatPr defaultRowHeight="15" x14ac:dyDescent="0.25"/>
  <cols>
    <col min="1" max="1" width="17" style="6" customWidth="1"/>
    <col min="2" max="4" width="17" customWidth="1"/>
    <col min="5" max="5" width="57.28515625" style="11" customWidth="1"/>
    <col min="6" max="6" width="29.140625" style="5" customWidth="1"/>
    <col min="7" max="8" width="21" style="5" customWidth="1"/>
    <col min="9" max="9" width="16.28515625" style="25" customWidth="1"/>
    <col min="10" max="10" width="20.5703125" style="12" customWidth="1"/>
    <col min="11" max="11" width="17.28515625" customWidth="1"/>
    <col min="12" max="12" width="15.140625" customWidth="1"/>
    <col min="13" max="13" width="12.7109375" customWidth="1"/>
  </cols>
  <sheetData>
    <row r="1" spans="1:19" ht="15" customHeight="1" x14ac:dyDescent="0.25">
      <c r="A1" s="44" t="s">
        <v>0</v>
      </c>
      <c r="B1" s="44"/>
      <c r="C1" s="44"/>
      <c r="D1" s="44"/>
      <c r="E1" s="44"/>
      <c r="F1" s="44"/>
      <c r="G1" s="44"/>
      <c r="H1" s="44"/>
      <c r="I1" s="44"/>
      <c r="J1" s="44"/>
      <c r="K1" s="44"/>
      <c r="L1" s="4"/>
      <c r="M1" s="4"/>
      <c r="N1" s="4"/>
      <c r="O1" s="4"/>
      <c r="P1" s="4"/>
      <c r="Q1" s="4"/>
      <c r="R1" s="4"/>
      <c r="S1" s="4"/>
    </row>
    <row r="2" spans="1:19" x14ac:dyDescent="0.25">
      <c r="A2" s="44"/>
      <c r="B2" s="44"/>
      <c r="C2" s="44"/>
      <c r="D2" s="44"/>
      <c r="E2" s="44"/>
      <c r="F2" s="44"/>
      <c r="G2" s="44"/>
      <c r="H2" s="44"/>
      <c r="I2" s="44"/>
      <c r="J2" s="44"/>
      <c r="K2" s="44"/>
      <c r="L2" s="4"/>
      <c r="M2" s="4"/>
      <c r="N2" s="4"/>
      <c r="O2" s="4"/>
      <c r="P2" s="4"/>
      <c r="Q2" s="4"/>
      <c r="R2" s="4"/>
      <c r="S2" s="4"/>
    </row>
    <row r="3" spans="1:19" x14ac:dyDescent="0.25">
      <c r="A3" s="44"/>
      <c r="B3" s="44"/>
      <c r="C3" s="44"/>
      <c r="D3" s="44"/>
      <c r="E3" s="44"/>
      <c r="F3" s="44"/>
      <c r="G3" s="44"/>
      <c r="H3" s="44"/>
      <c r="I3" s="44"/>
      <c r="J3" s="44"/>
      <c r="K3" s="44"/>
      <c r="L3" s="4"/>
      <c r="M3" s="4"/>
      <c r="N3" s="4"/>
      <c r="O3" s="4"/>
      <c r="P3" s="4"/>
      <c r="Q3" s="4"/>
      <c r="R3" s="4"/>
      <c r="S3" s="4"/>
    </row>
    <row r="4" spans="1:19" x14ac:dyDescent="0.25">
      <c r="A4" s="44"/>
      <c r="B4" s="44"/>
      <c r="C4" s="44"/>
      <c r="D4" s="44"/>
      <c r="E4" s="44"/>
      <c r="F4" s="44"/>
      <c r="G4" s="44"/>
      <c r="H4" s="44"/>
      <c r="I4" s="44"/>
      <c r="J4" s="44"/>
      <c r="K4" s="44"/>
      <c r="L4" s="4"/>
      <c r="M4" s="4"/>
      <c r="N4" s="4"/>
      <c r="O4" s="4"/>
      <c r="P4" s="4"/>
      <c r="Q4" s="4"/>
      <c r="R4" s="4"/>
      <c r="S4" s="4"/>
    </row>
    <row r="5" spans="1:19" x14ac:dyDescent="0.25">
      <c r="A5" s="44"/>
      <c r="B5" s="44"/>
      <c r="C5" s="44"/>
      <c r="D5" s="44"/>
      <c r="E5" s="44"/>
      <c r="F5" s="44"/>
      <c r="G5" s="44"/>
      <c r="H5" s="44"/>
      <c r="I5" s="44"/>
      <c r="J5" s="44"/>
      <c r="K5" s="44"/>
      <c r="L5" s="4"/>
      <c r="M5" s="4"/>
      <c r="N5" s="4"/>
      <c r="O5" s="4"/>
      <c r="P5" s="4"/>
      <c r="Q5" s="4"/>
      <c r="R5" s="4"/>
      <c r="S5" s="4"/>
    </row>
    <row r="6" spans="1:19" x14ac:dyDescent="0.25">
      <c r="A6" s="44"/>
      <c r="B6" s="44"/>
      <c r="C6" s="44"/>
      <c r="D6" s="44"/>
      <c r="E6" s="44"/>
      <c r="F6" s="44"/>
      <c r="G6" s="44"/>
      <c r="H6" s="44"/>
      <c r="I6" s="44"/>
      <c r="J6" s="44"/>
      <c r="K6" s="44"/>
      <c r="L6" s="4"/>
      <c r="M6" s="4"/>
      <c r="N6" s="4"/>
      <c r="O6" s="4"/>
      <c r="P6" s="4"/>
      <c r="Q6" s="4"/>
      <c r="R6" s="4"/>
      <c r="S6" s="4"/>
    </row>
    <row r="7" spans="1:19" x14ac:dyDescent="0.25">
      <c r="A7" s="45"/>
      <c r="B7" s="45"/>
      <c r="C7" s="45"/>
      <c r="D7" s="45"/>
      <c r="E7" s="45"/>
      <c r="F7" s="45"/>
      <c r="G7" s="45"/>
      <c r="H7" s="45"/>
      <c r="I7" s="45"/>
    </row>
    <row r="8" spans="1:19" x14ac:dyDescent="0.25">
      <c r="A8" s="30" t="s">
        <v>1</v>
      </c>
      <c r="B8" s="46" t="s">
        <v>82</v>
      </c>
      <c r="C8" s="47"/>
      <c r="D8" s="47"/>
      <c r="E8" s="47"/>
      <c r="F8" s="47"/>
      <c r="G8" s="47"/>
      <c r="H8" s="47"/>
      <c r="I8" s="47"/>
    </row>
    <row r="9" spans="1:19" x14ac:dyDescent="0.25">
      <c r="A9" s="30" t="s">
        <v>2</v>
      </c>
      <c r="B9" s="46" t="s">
        <v>3</v>
      </c>
      <c r="C9" s="46"/>
      <c r="D9" s="46"/>
      <c r="E9" s="46"/>
      <c r="F9" s="46"/>
      <c r="G9" s="46"/>
      <c r="H9" s="46"/>
      <c r="I9" s="46"/>
    </row>
    <row r="10" spans="1:19" x14ac:dyDescent="0.25">
      <c r="A10" s="30" t="s">
        <v>4</v>
      </c>
      <c r="B10" s="46" t="s">
        <v>5</v>
      </c>
      <c r="C10" s="46"/>
      <c r="D10" s="46"/>
      <c r="E10" s="46"/>
      <c r="F10" s="46"/>
      <c r="G10" s="46"/>
      <c r="H10" s="46"/>
      <c r="I10" s="46"/>
    </row>
    <row r="11" spans="1:19" x14ac:dyDescent="0.25">
      <c r="A11" s="30" t="s">
        <v>6</v>
      </c>
      <c r="B11" s="46" t="s">
        <v>81</v>
      </c>
      <c r="C11" s="47"/>
      <c r="D11" s="47"/>
      <c r="E11" s="47"/>
      <c r="F11" s="47"/>
      <c r="G11" s="47"/>
      <c r="H11" s="47"/>
      <c r="I11" s="47"/>
    </row>
    <row r="12" spans="1:19" x14ac:dyDescent="0.25">
      <c r="A12" s="30" t="s">
        <v>7</v>
      </c>
      <c r="B12" s="48" t="s">
        <v>80</v>
      </c>
      <c r="C12" s="49"/>
      <c r="D12" s="49"/>
      <c r="E12" s="49"/>
      <c r="F12" s="49"/>
      <c r="G12" s="49"/>
      <c r="H12" s="49"/>
      <c r="I12" s="49"/>
    </row>
    <row r="13" spans="1:19" x14ac:dyDescent="0.25">
      <c r="A13" s="45" t="s">
        <v>8</v>
      </c>
      <c r="B13" s="45"/>
      <c r="C13" s="45"/>
      <c r="D13" s="45"/>
      <c r="E13" s="50">
        <v>44620</v>
      </c>
      <c r="F13" s="50"/>
      <c r="G13" s="50"/>
      <c r="H13" s="50"/>
      <c r="I13" s="50"/>
    </row>
    <row r="14" spans="1:19" x14ac:dyDescent="0.25">
      <c r="A14" s="45" t="s">
        <v>9</v>
      </c>
      <c r="B14" s="45"/>
      <c r="C14" s="45"/>
      <c r="D14" s="45"/>
      <c r="E14" s="50">
        <v>44651</v>
      </c>
      <c r="F14" s="50"/>
      <c r="G14" s="50"/>
      <c r="H14" s="50"/>
      <c r="I14" s="50"/>
    </row>
    <row r="15" spans="1:19" x14ac:dyDescent="0.25">
      <c r="A15" s="43"/>
      <c r="B15" s="43"/>
      <c r="C15" s="43"/>
      <c r="D15" s="43"/>
      <c r="E15" s="43"/>
      <c r="F15" s="43"/>
      <c r="G15" s="43"/>
      <c r="H15" s="43"/>
      <c r="I15" s="43"/>
    </row>
    <row r="16" spans="1:19" ht="30" customHeight="1" x14ac:dyDescent="0.25">
      <c r="A16" s="37" t="s">
        <v>10</v>
      </c>
      <c r="B16" s="38"/>
      <c r="C16" s="38"/>
      <c r="D16" s="38"/>
      <c r="E16" s="38"/>
      <c r="F16" s="38"/>
      <c r="G16" s="38"/>
      <c r="H16" s="38"/>
      <c r="I16" s="38"/>
      <c r="J16" s="38"/>
      <c r="K16" s="39"/>
    </row>
    <row r="17" spans="1:10" s="3" customFormat="1" ht="30" x14ac:dyDescent="0.25">
      <c r="A17" s="17" t="s">
        <v>11</v>
      </c>
      <c r="B17" s="17" t="s">
        <v>12</v>
      </c>
      <c r="C17" s="17" t="s">
        <v>13</v>
      </c>
      <c r="D17" s="17" t="s">
        <v>14</v>
      </c>
      <c r="E17" s="17" t="s">
        <v>15</v>
      </c>
      <c r="F17" s="17" t="s">
        <v>16</v>
      </c>
      <c r="G17" s="17" t="s">
        <v>17</v>
      </c>
      <c r="H17" s="17" t="s">
        <v>18</v>
      </c>
      <c r="I17" s="17" t="s">
        <v>19</v>
      </c>
    </row>
    <row r="18" spans="1:10" ht="142.5" customHeight="1" x14ac:dyDescent="0.25">
      <c r="A18" s="10">
        <v>1</v>
      </c>
      <c r="B18" s="16" t="s">
        <v>38</v>
      </c>
      <c r="C18" s="26">
        <v>391582</v>
      </c>
      <c r="D18" s="15">
        <v>400087</v>
      </c>
      <c r="E18" s="16" t="s">
        <v>59</v>
      </c>
      <c r="F18" s="31"/>
      <c r="G18" s="31" t="s">
        <v>39</v>
      </c>
      <c r="H18" s="31" t="s">
        <v>58</v>
      </c>
      <c r="I18" s="32">
        <v>50</v>
      </c>
      <c r="J18"/>
    </row>
    <row r="19" spans="1:10" ht="93.75" customHeight="1" x14ac:dyDescent="0.25">
      <c r="A19" s="10">
        <v>2</v>
      </c>
      <c r="B19" s="16" t="s">
        <v>41</v>
      </c>
      <c r="C19" s="26">
        <v>438080</v>
      </c>
      <c r="D19" s="15">
        <v>406055</v>
      </c>
      <c r="E19" s="16" t="s">
        <v>60</v>
      </c>
      <c r="F19" s="16"/>
      <c r="G19" s="16" t="s">
        <v>40</v>
      </c>
      <c r="H19" s="31" t="s">
        <v>58</v>
      </c>
      <c r="I19" s="18">
        <v>3</v>
      </c>
      <c r="J19"/>
    </row>
    <row r="20" spans="1:10" ht="87" customHeight="1" x14ac:dyDescent="0.25">
      <c r="A20" s="10">
        <v>3</v>
      </c>
      <c r="B20" s="34" t="s">
        <v>42</v>
      </c>
      <c r="C20" s="34">
        <v>269851</v>
      </c>
      <c r="D20" s="35">
        <v>406713</v>
      </c>
      <c r="E20" s="34" t="s">
        <v>79</v>
      </c>
      <c r="F20" s="16"/>
      <c r="G20" s="16" t="s">
        <v>78</v>
      </c>
      <c r="H20" s="16" t="s">
        <v>58</v>
      </c>
      <c r="I20" s="18">
        <v>250</v>
      </c>
      <c r="J20"/>
    </row>
    <row r="21" spans="1:10" ht="94.5" customHeight="1" x14ac:dyDescent="0.25">
      <c r="A21" s="10">
        <v>4</v>
      </c>
      <c r="B21" s="16" t="s">
        <v>43</v>
      </c>
      <c r="C21" s="16">
        <v>429942</v>
      </c>
      <c r="D21" s="16">
        <v>403859</v>
      </c>
      <c r="E21" s="16" t="s">
        <v>61</v>
      </c>
      <c r="F21" s="16"/>
      <c r="G21" s="16" t="s">
        <v>40</v>
      </c>
      <c r="H21" s="16" t="s">
        <v>58</v>
      </c>
      <c r="I21" s="18">
        <v>1</v>
      </c>
      <c r="J21"/>
    </row>
    <row r="22" spans="1:10" ht="117.75" customHeight="1" x14ac:dyDescent="0.25">
      <c r="A22" s="10">
        <v>5</v>
      </c>
      <c r="B22" s="16" t="s">
        <v>44</v>
      </c>
      <c r="C22" s="16">
        <v>410559</v>
      </c>
      <c r="D22" s="15">
        <v>406065</v>
      </c>
      <c r="E22" s="16" t="s">
        <v>62</v>
      </c>
      <c r="F22" s="16"/>
      <c r="G22" s="16" t="s">
        <v>40</v>
      </c>
      <c r="H22" s="16" t="s">
        <v>58</v>
      </c>
      <c r="I22" s="18">
        <v>1</v>
      </c>
      <c r="J22"/>
    </row>
    <row r="23" spans="1:10" ht="90" customHeight="1" x14ac:dyDescent="0.25">
      <c r="A23" s="10">
        <v>6</v>
      </c>
      <c r="B23" s="16" t="s">
        <v>45</v>
      </c>
      <c r="C23" s="16">
        <v>477991</v>
      </c>
      <c r="D23" s="15" t="s">
        <v>50</v>
      </c>
      <c r="E23" s="16" t="s">
        <v>63</v>
      </c>
      <c r="F23" s="16"/>
      <c r="G23" s="16" t="s">
        <v>40</v>
      </c>
      <c r="H23" s="16" t="s">
        <v>58</v>
      </c>
      <c r="I23" s="18">
        <v>20</v>
      </c>
      <c r="J23"/>
    </row>
    <row r="24" spans="1:10" ht="114" customHeight="1" x14ac:dyDescent="0.25">
      <c r="A24" s="10">
        <v>7</v>
      </c>
      <c r="B24" s="16" t="s">
        <v>46</v>
      </c>
      <c r="C24" s="16">
        <v>427266</v>
      </c>
      <c r="D24" s="15">
        <v>406070</v>
      </c>
      <c r="E24" s="16" t="s">
        <v>64</v>
      </c>
      <c r="F24" s="16"/>
      <c r="G24" s="16" t="s">
        <v>40</v>
      </c>
      <c r="H24" s="16" t="s">
        <v>58</v>
      </c>
      <c r="I24" s="18">
        <v>1</v>
      </c>
      <c r="J24"/>
    </row>
    <row r="25" spans="1:10" ht="103.5" customHeight="1" x14ac:dyDescent="0.25">
      <c r="A25" s="10">
        <v>8</v>
      </c>
      <c r="B25" s="16" t="s">
        <v>47</v>
      </c>
      <c r="C25" s="16">
        <v>407163</v>
      </c>
      <c r="D25" s="15">
        <v>403871</v>
      </c>
      <c r="E25" s="16" t="s">
        <v>65</v>
      </c>
      <c r="F25" s="16"/>
      <c r="G25" s="16" t="s">
        <v>77</v>
      </c>
      <c r="H25" s="16" t="s">
        <v>58</v>
      </c>
      <c r="I25" s="18">
        <v>1</v>
      </c>
      <c r="J25"/>
    </row>
    <row r="26" spans="1:10" ht="222" customHeight="1" x14ac:dyDescent="0.25">
      <c r="A26" s="10">
        <v>9</v>
      </c>
      <c r="B26" s="16" t="s">
        <v>48</v>
      </c>
      <c r="C26" s="16">
        <v>428714</v>
      </c>
      <c r="D26" s="15">
        <v>11193</v>
      </c>
      <c r="E26" s="16" t="s">
        <v>66</v>
      </c>
      <c r="F26" s="16"/>
      <c r="G26" s="16" t="s">
        <v>40</v>
      </c>
      <c r="H26" s="16" t="s">
        <v>58</v>
      </c>
      <c r="I26" s="18">
        <v>50</v>
      </c>
      <c r="J26"/>
    </row>
    <row r="27" spans="1:10" ht="88.5" customHeight="1" x14ac:dyDescent="0.25">
      <c r="A27" s="10">
        <v>10</v>
      </c>
      <c r="B27" s="15" t="s">
        <v>49</v>
      </c>
      <c r="C27" s="16">
        <v>460006</v>
      </c>
      <c r="D27" s="15">
        <v>406068</v>
      </c>
      <c r="E27" s="16" t="s">
        <v>67</v>
      </c>
      <c r="F27" s="16"/>
      <c r="G27" s="34" t="s">
        <v>76</v>
      </c>
      <c r="H27" s="16" t="s">
        <v>58</v>
      </c>
      <c r="I27" s="18">
        <v>60</v>
      </c>
      <c r="J27"/>
    </row>
    <row r="28" spans="1:10" ht="157.5" customHeight="1" x14ac:dyDescent="0.25">
      <c r="A28" s="10">
        <v>11</v>
      </c>
      <c r="B28" s="16" t="s">
        <v>51</v>
      </c>
      <c r="C28" s="16">
        <v>443788</v>
      </c>
      <c r="D28" s="15" t="s">
        <v>50</v>
      </c>
      <c r="E28" s="16" t="s">
        <v>68</v>
      </c>
      <c r="F28" s="16"/>
      <c r="G28" s="16" t="s">
        <v>40</v>
      </c>
      <c r="H28" s="16" t="s">
        <v>58</v>
      </c>
      <c r="I28" s="18">
        <v>300</v>
      </c>
      <c r="J28"/>
    </row>
    <row r="29" spans="1:10" ht="110.25" customHeight="1" x14ac:dyDescent="0.25">
      <c r="A29" s="10">
        <v>12</v>
      </c>
      <c r="B29" s="16" t="s">
        <v>52</v>
      </c>
      <c r="C29" s="16">
        <v>403389</v>
      </c>
      <c r="D29" s="15" t="s">
        <v>50</v>
      </c>
      <c r="E29" s="16" t="s">
        <v>69</v>
      </c>
      <c r="F29" s="16"/>
      <c r="G29" s="16" t="s">
        <v>40</v>
      </c>
      <c r="H29" s="16" t="s">
        <v>58</v>
      </c>
      <c r="I29" s="18">
        <v>30</v>
      </c>
      <c r="J29"/>
    </row>
    <row r="30" spans="1:10" ht="97.5" customHeight="1" x14ac:dyDescent="0.25">
      <c r="A30" s="10">
        <v>13</v>
      </c>
      <c r="B30" s="16" t="s">
        <v>53</v>
      </c>
      <c r="C30" s="16">
        <v>404894</v>
      </c>
      <c r="D30" s="15" t="s">
        <v>50</v>
      </c>
      <c r="E30" s="16" t="s">
        <v>70</v>
      </c>
      <c r="F30" s="16"/>
      <c r="G30" s="16" t="s">
        <v>40</v>
      </c>
      <c r="H30" s="16" t="s">
        <v>58</v>
      </c>
      <c r="I30" s="18">
        <v>200</v>
      </c>
      <c r="J30"/>
    </row>
    <row r="31" spans="1:10" ht="207" customHeight="1" x14ac:dyDescent="0.25">
      <c r="A31" s="36">
        <v>14</v>
      </c>
      <c r="B31" s="16" t="s">
        <v>54</v>
      </c>
      <c r="C31" s="26">
        <v>451258</v>
      </c>
      <c r="D31" s="15" t="s">
        <v>50</v>
      </c>
      <c r="E31" s="16" t="s">
        <v>71</v>
      </c>
      <c r="F31" s="16"/>
      <c r="G31" s="16" t="s">
        <v>40</v>
      </c>
      <c r="H31" s="16" t="s">
        <v>58</v>
      </c>
      <c r="I31" s="18">
        <v>5</v>
      </c>
      <c r="J31"/>
    </row>
    <row r="32" spans="1:10" ht="207.75" customHeight="1" x14ac:dyDescent="0.25">
      <c r="A32" s="10">
        <v>15</v>
      </c>
      <c r="B32" s="16" t="s">
        <v>55</v>
      </c>
      <c r="C32" s="26">
        <v>451263</v>
      </c>
      <c r="D32" s="15" t="s">
        <v>50</v>
      </c>
      <c r="E32" s="16" t="s">
        <v>72</v>
      </c>
      <c r="F32" s="16"/>
      <c r="G32" s="16" t="s">
        <v>40</v>
      </c>
      <c r="H32" s="16" t="s">
        <v>58</v>
      </c>
      <c r="I32" s="18">
        <v>5</v>
      </c>
      <c r="J32"/>
    </row>
    <row r="33" spans="1:11" ht="206.25" customHeight="1" x14ac:dyDescent="0.25">
      <c r="A33" s="10">
        <v>16</v>
      </c>
      <c r="B33" s="16" t="s">
        <v>56</v>
      </c>
      <c r="C33" s="26">
        <v>451264</v>
      </c>
      <c r="D33" s="15" t="s">
        <v>50</v>
      </c>
      <c r="E33" s="16" t="s">
        <v>73</v>
      </c>
      <c r="F33" s="16"/>
      <c r="G33" s="16" t="s">
        <v>40</v>
      </c>
      <c r="H33" s="16" t="s">
        <v>58</v>
      </c>
      <c r="I33" s="18">
        <v>10</v>
      </c>
      <c r="J33"/>
    </row>
    <row r="34" spans="1:11" ht="217.5" customHeight="1" x14ac:dyDescent="0.25">
      <c r="A34" s="10">
        <v>17</v>
      </c>
      <c r="B34" s="16" t="s">
        <v>57</v>
      </c>
      <c r="C34" s="26">
        <v>451261</v>
      </c>
      <c r="D34" s="15" t="s">
        <v>50</v>
      </c>
      <c r="E34" s="16" t="s">
        <v>74</v>
      </c>
      <c r="F34" s="16"/>
      <c r="G34" s="16" t="s">
        <v>40</v>
      </c>
      <c r="H34" s="16" t="s">
        <v>58</v>
      </c>
      <c r="I34" s="18">
        <v>5</v>
      </c>
      <c r="J34"/>
    </row>
    <row r="35" spans="1:11" ht="18.75" customHeight="1" x14ac:dyDescent="0.25">
      <c r="A35" s="2"/>
      <c r="B35" s="21"/>
      <c r="C35" s="22"/>
      <c r="D35" s="21"/>
      <c r="E35" s="22"/>
      <c r="F35" s="23"/>
      <c r="G35" s="23"/>
      <c r="H35" s="23"/>
      <c r="I35" s="24"/>
    </row>
    <row r="36" spans="1:11" ht="15" customHeight="1" x14ac:dyDescent="0.25">
      <c r="A36" s="40" t="s">
        <v>84</v>
      </c>
      <c r="B36" s="41"/>
      <c r="C36" s="41"/>
      <c r="D36" s="41"/>
      <c r="E36" s="41"/>
      <c r="F36" s="41"/>
      <c r="G36" s="41"/>
      <c r="H36" s="41"/>
      <c r="I36" s="41"/>
      <c r="J36" s="41"/>
      <c r="K36" s="41"/>
    </row>
    <row r="37" spans="1:11" ht="62.25" customHeight="1" x14ac:dyDescent="0.25">
      <c r="A37" s="42" t="s">
        <v>20</v>
      </c>
      <c r="B37" s="42"/>
      <c r="C37" s="42"/>
      <c r="D37" s="42"/>
      <c r="E37" s="42"/>
      <c r="F37" s="42"/>
      <c r="G37" s="42"/>
      <c r="H37" s="42"/>
      <c r="I37" s="42"/>
      <c r="J37" s="42"/>
      <c r="K37" s="42"/>
    </row>
    <row r="38" spans="1:11" ht="60.75" customHeight="1" x14ac:dyDescent="0.25">
      <c r="A38" s="42" t="s">
        <v>21</v>
      </c>
      <c r="B38" s="42"/>
      <c r="C38" s="42"/>
      <c r="D38" s="42"/>
      <c r="E38" s="42"/>
      <c r="F38" s="42"/>
      <c r="G38" s="42"/>
      <c r="H38" s="42"/>
      <c r="I38" s="42"/>
      <c r="J38" s="42"/>
      <c r="K38" s="42"/>
    </row>
    <row r="39" spans="1:11" ht="71.25" customHeight="1" x14ac:dyDescent="0.25"/>
    <row r="40" spans="1:11" ht="48.75" customHeight="1" x14ac:dyDescent="0.25"/>
    <row r="41" spans="1:11" ht="57" customHeight="1" x14ac:dyDescent="0.25"/>
    <row r="42" spans="1:11" ht="56.25" customHeight="1" x14ac:dyDescent="0.25"/>
    <row r="43" spans="1:11" ht="222" customHeight="1" x14ac:dyDescent="0.25"/>
    <row r="44" spans="1:11" ht="87.75" customHeight="1" x14ac:dyDescent="0.25"/>
    <row r="45" spans="1:11" ht="87.75" customHeight="1" x14ac:dyDescent="0.25"/>
    <row r="46" spans="1:11" ht="93.75" customHeight="1" x14ac:dyDescent="0.25"/>
    <row r="47" spans="1:11" ht="107.25" customHeight="1" x14ac:dyDescent="0.25"/>
    <row r="48" spans="1:11" ht="220.5" customHeight="1" x14ac:dyDescent="0.25"/>
    <row r="49" ht="41.25" customHeight="1" x14ac:dyDescent="0.25"/>
    <row r="50" ht="198.75" customHeight="1" x14ac:dyDescent="0.25"/>
    <row r="51" ht="168" customHeight="1" x14ac:dyDescent="0.25"/>
    <row r="52" ht="156.75" customHeight="1" x14ac:dyDescent="0.25"/>
    <row r="53" ht="93" customHeight="1" x14ac:dyDescent="0.25"/>
    <row r="54" ht="79.5" customHeight="1" x14ac:dyDescent="0.25"/>
    <row r="55" ht="94.5" customHeight="1" x14ac:dyDescent="0.25"/>
    <row r="56" ht="107.25" customHeight="1" x14ac:dyDescent="0.25"/>
    <row r="57" ht="52.5" customHeight="1" x14ac:dyDescent="0.25"/>
    <row r="58" ht="212.25" customHeight="1" x14ac:dyDescent="0.25"/>
    <row r="59" ht="213" customHeight="1" x14ac:dyDescent="0.25"/>
    <row r="60" ht="213.75" customHeight="1" x14ac:dyDescent="0.25"/>
    <row r="61" ht="213" customHeight="1" x14ac:dyDescent="0.25"/>
    <row r="62" ht="43.5" customHeight="1" x14ac:dyDescent="0.25"/>
    <row r="120" ht="27.75" customHeight="1" x14ac:dyDescent="0.25"/>
    <row r="121" ht="34.5" customHeight="1" x14ac:dyDescent="0.25"/>
  </sheetData>
  <mergeCells count="16">
    <mergeCell ref="B11:I11"/>
    <mergeCell ref="B12:I12"/>
    <mergeCell ref="E13:I13"/>
    <mergeCell ref="E14:I14"/>
    <mergeCell ref="A13:D13"/>
    <mergeCell ref="A14:D14"/>
    <mergeCell ref="A1:K6"/>
    <mergeCell ref="A7:I7"/>
    <mergeCell ref="B8:I8"/>
    <mergeCell ref="B9:I9"/>
    <mergeCell ref="B10:I10"/>
    <mergeCell ref="A16:K16"/>
    <mergeCell ref="A36:K36"/>
    <mergeCell ref="A37:K37"/>
    <mergeCell ref="A38:K38"/>
    <mergeCell ref="A15:I15"/>
  </mergeCells>
  <phoneticPr fontId="5" type="noConversion"/>
  <conditionalFormatting sqref="C31:C34">
    <cfRule type="expression" priority="5">
      <formula>MOD(ROW(),2)=1</formula>
    </cfRule>
  </conditionalFormatting>
  <pageMargins left="0.11811023622047245" right="0.11811023622047245" top="0.39370078740157483" bottom="0.39370078740157483" header="0.31496062992125984" footer="0.31496062992125984"/>
  <pageSetup paperSize="9" scale="68"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2"/>
  <sheetViews>
    <sheetView topLeftCell="A24" zoomScaleNormal="100" workbookViewId="0">
      <selection activeCell="A26" sqref="A26"/>
    </sheetView>
  </sheetViews>
  <sheetFormatPr defaultRowHeight="15" x14ac:dyDescent="0.25"/>
  <cols>
    <col min="1" max="1" width="17.140625" style="1" customWidth="1"/>
    <col min="2" max="2" width="20" style="1" bestFit="1" customWidth="1"/>
    <col min="3" max="3" width="54" customWidth="1"/>
    <col min="4" max="15" width="10" customWidth="1"/>
    <col min="16" max="16" width="11.85546875" customWidth="1"/>
    <col min="17" max="17" width="41" customWidth="1"/>
  </cols>
  <sheetData>
    <row r="1" spans="1:21" ht="15" customHeight="1" x14ac:dyDescent="0.25">
      <c r="A1" s="44" t="s">
        <v>22</v>
      </c>
      <c r="B1" s="44"/>
      <c r="C1" s="44"/>
      <c r="D1" s="44"/>
      <c r="E1" s="44"/>
      <c r="F1" s="44"/>
      <c r="G1" s="44"/>
      <c r="H1" s="44"/>
      <c r="I1" s="44"/>
      <c r="J1" s="44"/>
      <c r="K1" s="44"/>
      <c r="L1" s="44"/>
      <c r="M1" s="44"/>
      <c r="N1" s="44"/>
      <c r="O1" s="44"/>
      <c r="P1" s="44"/>
      <c r="Q1" s="44"/>
      <c r="R1" s="4"/>
      <c r="S1" s="4"/>
      <c r="T1" s="4"/>
      <c r="U1" s="4"/>
    </row>
    <row r="2" spans="1:21" x14ac:dyDescent="0.25">
      <c r="A2" s="44"/>
      <c r="B2" s="44"/>
      <c r="C2" s="44"/>
      <c r="D2" s="44"/>
      <c r="E2" s="44"/>
      <c r="F2" s="44"/>
      <c r="G2" s="44"/>
      <c r="H2" s="44"/>
      <c r="I2" s="44"/>
      <c r="J2" s="44"/>
      <c r="K2" s="44"/>
      <c r="L2" s="44"/>
      <c r="M2" s="44"/>
      <c r="N2" s="44"/>
      <c r="O2" s="44"/>
      <c r="P2" s="44"/>
      <c r="Q2" s="44"/>
      <c r="R2" s="4"/>
      <c r="S2" s="4"/>
      <c r="T2" s="4"/>
      <c r="U2" s="4"/>
    </row>
    <row r="3" spans="1:21" x14ac:dyDescent="0.25">
      <c r="A3" s="44"/>
      <c r="B3" s="44"/>
      <c r="C3" s="44"/>
      <c r="D3" s="44"/>
      <c r="E3" s="44"/>
      <c r="F3" s="44"/>
      <c r="G3" s="44"/>
      <c r="H3" s="44"/>
      <c r="I3" s="44"/>
      <c r="J3" s="44"/>
      <c r="K3" s="44"/>
      <c r="L3" s="44"/>
      <c r="M3" s="44"/>
      <c r="N3" s="44"/>
      <c r="O3" s="44"/>
      <c r="P3" s="44"/>
      <c r="Q3" s="44"/>
      <c r="R3" s="4"/>
      <c r="S3" s="4"/>
      <c r="T3" s="4"/>
      <c r="U3" s="4"/>
    </row>
    <row r="4" spans="1:21" x14ac:dyDescent="0.25">
      <c r="A4" s="44"/>
      <c r="B4" s="44"/>
      <c r="C4" s="44"/>
      <c r="D4" s="44"/>
      <c r="E4" s="44"/>
      <c r="F4" s="44"/>
      <c r="G4" s="44"/>
      <c r="H4" s="44"/>
      <c r="I4" s="44"/>
      <c r="J4" s="44"/>
      <c r="K4" s="44"/>
      <c r="L4" s="44"/>
      <c r="M4" s="44"/>
      <c r="N4" s="44"/>
      <c r="O4" s="44"/>
      <c r="P4" s="44"/>
      <c r="Q4" s="44"/>
      <c r="R4" s="4"/>
      <c r="S4" s="4"/>
      <c r="T4" s="4"/>
      <c r="U4" s="4"/>
    </row>
    <row r="5" spans="1:21" x14ac:dyDescent="0.25">
      <c r="A5" s="44"/>
      <c r="B5" s="44"/>
      <c r="C5" s="44"/>
      <c r="D5" s="44"/>
      <c r="E5" s="44"/>
      <c r="F5" s="44"/>
      <c r="G5" s="44"/>
      <c r="H5" s="44"/>
      <c r="I5" s="44"/>
      <c r="J5" s="44"/>
      <c r="K5" s="44"/>
      <c r="L5" s="44"/>
      <c r="M5" s="44"/>
      <c r="N5" s="44"/>
      <c r="O5" s="44"/>
      <c r="P5" s="44"/>
      <c r="Q5" s="44"/>
      <c r="R5" s="4"/>
      <c r="S5" s="4"/>
      <c r="T5" s="4"/>
      <c r="U5" s="4"/>
    </row>
    <row r="6" spans="1:21" x14ac:dyDescent="0.25">
      <c r="A6" s="44"/>
      <c r="B6" s="44"/>
      <c r="C6" s="44"/>
      <c r="D6" s="44"/>
      <c r="E6" s="44"/>
      <c r="F6" s="44"/>
      <c r="G6" s="44"/>
      <c r="H6" s="44"/>
      <c r="I6" s="44"/>
      <c r="J6" s="44"/>
      <c r="K6" s="44"/>
      <c r="L6" s="44"/>
      <c r="M6" s="44"/>
      <c r="N6" s="44"/>
      <c r="O6" s="44"/>
      <c r="P6" s="44"/>
      <c r="Q6" s="44"/>
      <c r="R6" s="4"/>
      <c r="S6" s="4"/>
      <c r="T6" s="4"/>
      <c r="U6" s="4"/>
    </row>
    <row r="7" spans="1:21" ht="15.75" thickBot="1" x14ac:dyDescent="0.3">
      <c r="A7" s="9"/>
      <c r="B7" s="9"/>
      <c r="C7" s="9"/>
      <c r="D7" s="9"/>
      <c r="E7" s="9"/>
      <c r="F7" s="9"/>
      <c r="G7" s="9"/>
      <c r="H7" s="9"/>
      <c r="I7" s="9"/>
      <c r="J7" s="9"/>
      <c r="K7" s="9"/>
      <c r="L7" s="9"/>
      <c r="M7" s="9"/>
      <c r="N7" s="9"/>
      <c r="O7" s="9"/>
      <c r="P7" s="9"/>
      <c r="Q7" s="9"/>
      <c r="R7" s="4"/>
      <c r="S7" s="4"/>
      <c r="T7" s="4"/>
      <c r="U7" s="4"/>
    </row>
    <row r="8" spans="1:21" s="3" customFormat="1" ht="15.75" thickBot="1" x14ac:dyDescent="0.3">
      <c r="A8" s="2" t="s">
        <v>11</v>
      </c>
      <c r="B8" s="2" t="s">
        <v>14</v>
      </c>
      <c r="C8" s="2" t="s">
        <v>23</v>
      </c>
      <c r="D8" s="33" t="s">
        <v>75</v>
      </c>
      <c r="E8" s="33" t="s">
        <v>24</v>
      </c>
      <c r="F8" s="33" t="s">
        <v>25</v>
      </c>
      <c r="G8" s="33" t="s">
        <v>26</v>
      </c>
      <c r="H8" s="33" t="s">
        <v>27</v>
      </c>
      <c r="I8" s="33" t="s">
        <v>28</v>
      </c>
      <c r="J8" s="33" t="s">
        <v>29</v>
      </c>
      <c r="K8" s="33" t="s">
        <v>30</v>
      </c>
      <c r="L8" s="33" t="s">
        <v>31</v>
      </c>
      <c r="M8" s="33" t="s">
        <v>32</v>
      </c>
      <c r="N8" s="33" t="s">
        <v>33</v>
      </c>
      <c r="O8" s="33" t="s">
        <v>34</v>
      </c>
      <c r="P8" s="20" t="s">
        <v>35</v>
      </c>
      <c r="Q8" s="20" t="s">
        <v>36</v>
      </c>
    </row>
    <row r="9" spans="1:21" ht="150" x14ac:dyDescent="0.25">
      <c r="A9" s="8">
        <v>1</v>
      </c>
      <c r="B9" s="19">
        <f>'LISTA DE ITENS'!D18</f>
        <v>400087</v>
      </c>
      <c r="C9" s="27" t="str">
        <f>'LISTA DE ITENS'!E18</f>
        <v>ÁCIDO FOSFÓRICO; 37%; GEL. INDICADO PARA A REALIZAÇÃO DE CONDICIONAMENTO ÁCIDO TOTAL (DENTINA E ESMALTE) OU PARCIAL (ESMALTE), PROPORCIONANDO MAIOR E MELHOR RETENÇÃO DOS MATERIAIS RESINOSOS, UTILIZADOS NAS RESTAURAÇÕES DIRETAS, FIXAÇÃO DE BRACKETS ORTODÔNTICOS, CIMENTAÇÕES ADESIVAS DE RESTAURAÇÕES INDIRETAS E NOS SELAMENTOS DE FÓSSULAS E FISSURAS. APRESENTAÇÃO: SERINGA PREENCHIDA COM CERCA DE 2,5 ML.</v>
      </c>
      <c r="D9" s="28">
        <v>0</v>
      </c>
      <c r="E9" s="28">
        <v>0</v>
      </c>
      <c r="F9" s="28">
        <v>0</v>
      </c>
      <c r="G9" s="28">
        <v>3</v>
      </c>
      <c r="H9" s="28">
        <v>0</v>
      </c>
      <c r="I9" s="28">
        <v>0</v>
      </c>
      <c r="J9" s="28">
        <v>0</v>
      </c>
      <c r="K9" s="28">
        <v>0</v>
      </c>
      <c r="L9" s="28">
        <v>0</v>
      </c>
      <c r="M9" s="28">
        <v>0</v>
      </c>
      <c r="N9" s="28">
        <v>0</v>
      </c>
      <c r="O9" s="28">
        <v>0</v>
      </c>
      <c r="P9" s="10">
        <f>SUM(Tabela13[[#This Row],[dez/25]:[jan/25]])</f>
        <v>3</v>
      </c>
      <c r="Q9" s="8"/>
    </row>
    <row r="10" spans="1:21" ht="90" x14ac:dyDescent="0.25">
      <c r="A10" s="8">
        <v>2</v>
      </c>
      <c r="B10" s="19">
        <f>'LISTA DE ITENS'!D19</f>
        <v>406055</v>
      </c>
      <c r="C10" s="27" t="str">
        <f>'LISTA DE ITENS'!E19</f>
        <v>AFASTADOR ODONTOLÓGICO, TIPO ABRIDOR DE BOCA, BLOCO DE MORDIDA ADULTO, EM SILICONE, AUTOCLAVÁVEL. DIMENSÕES: 40 X 30 X 20 MM. EMBALAGEM CONTENDO IDENTIFICAÇÃO DO PRODUTO, LOTE, DATA DE FABRICAÇÃO, VALIDADE E REGISTRO NA ANVISA.</v>
      </c>
      <c r="D10" s="29">
        <v>0</v>
      </c>
      <c r="E10" s="29">
        <v>0</v>
      </c>
      <c r="F10" s="29">
        <v>0</v>
      </c>
      <c r="G10" s="29">
        <v>0</v>
      </c>
      <c r="H10" s="29">
        <v>0</v>
      </c>
      <c r="I10" s="29">
        <v>0</v>
      </c>
      <c r="J10" s="29">
        <v>0</v>
      </c>
      <c r="K10" s="29">
        <v>0</v>
      </c>
      <c r="L10" s="29">
        <v>0</v>
      </c>
      <c r="M10" s="29">
        <v>0</v>
      </c>
      <c r="N10" s="29">
        <v>0</v>
      </c>
      <c r="O10" s="29">
        <v>0</v>
      </c>
      <c r="P10" s="8">
        <f>SUM(Tabela13[[#This Row],[dez/25]:[jan/25]])</f>
        <v>0</v>
      </c>
      <c r="Q10" s="8"/>
    </row>
    <row r="11" spans="1:21" ht="75" x14ac:dyDescent="0.25">
      <c r="A11" s="8">
        <v>3</v>
      </c>
      <c r="B11" s="19">
        <f>'LISTA DE ITENS'!D20</f>
        <v>406713</v>
      </c>
      <c r="C11" s="27" t="str">
        <f>'LISTA DE ITENS'!E20</f>
        <v>CLORIDRATO DE LIDOCAÍNA + EPINEFRINA; 20 MG/ML (2%) + 10 MCG/ML (1:100.000); SOLUÇÃO INJETÁVEL ;CARPULE OU TUBETE. - REGISTRADO NA ANVISA COMO MEDICAMENTO.CARPULE OU TUBETE. - REGISTRADO NA ANVISA COMO MEDICAMENTO.</v>
      </c>
      <c r="D11" s="29">
        <v>10</v>
      </c>
      <c r="E11" s="29">
        <v>20</v>
      </c>
      <c r="F11" s="29">
        <v>0</v>
      </c>
      <c r="G11" s="29">
        <v>0</v>
      </c>
      <c r="H11" s="29">
        <v>0</v>
      </c>
      <c r="I11" s="29">
        <v>0</v>
      </c>
      <c r="J11" s="29">
        <v>0</v>
      </c>
      <c r="K11" s="29">
        <v>0</v>
      </c>
      <c r="L11" s="29">
        <v>0</v>
      </c>
      <c r="M11" s="29">
        <v>0</v>
      </c>
      <c r="N11" s="29">
        <v>0</v>
      </c>
      <c r="O11" s="29">
        <v>0</v>
      </c>
      <c r="P11" s="8">
        <f>SUM(Tabela13[[#This Row],[dez/25]:[jan/25]])</f>
        <v>30</v>
      </c>
      <c r="Q11" s="8"/>
    </row>
    <row r="12" spans="1:21" ht="75" x14ac:dyDescent="0.25">
      <c r="A12" s="8">
        <v>4</v>
      </c>
      <c r="B12" s="19">
        <f>'LISTA DE ITENS'!D21</f>
        <v>403859</v>
      </c>
      <c r="C12" s="27" t="str">
        <f>'LISTA DE ITENS'!E21</f>
        <v>HEMOSTÁTICO TÓPICO USO ODONTOLÓGICO, CLORETO DE ALUMÍNIO 25%, GEL TIXOTRÓPICO, CONJUNTO CONTENDO SERINGA E PONTEIRAS DESCARTÁVEIS. EMBALAGEM CONTENDO IDENTIFICAÇÃO DO PRODUTO, LOTE, DATA DE FABRICAÇÃO, VALIDADE E REGISTRO NA ANVISA.</v>
      </c>
      <c r="D12" s="29">
        <v>0</v>
      </c>
      <c r="E12" s="29">
        <v>0</v>
      </c>
      <c r="F12" s="29">
        <v>0</v>
      </c>
      <c r="G12" s="29">
        <v>0</v>
      </c>
      <c r="H12" s="29">
        <v>0</v>
      </c>
      <c r="I12" s="29">
        <v>0</v>
      </c>
      <c r="J12" s="29">
        <v>0</v>
      </c>
      <c r="K12" s="29">
        <v>0</v>
      </c>
      <c r="L12" s="29">
        <v>0</v>
      </c>
      <c r="M12" s="29">
        <v>0</v>
      </c>
      <c r="N12" s="29">
        <v>0</v>
      </c>
      <c r="O12" s="29">
        <v>0</v>
      </c>
      <c r="P12" s="8">
        <f>SUM(Tabela13[[#This Row],[dez/25]:[jan/25]])</f>
        <v>0</v>
      </c>
      <c r="Q12" s="8"/>
    </row>
    <row r="13" spans="1:21" ht="45" x14ac:dyDescent="0.25">
      <c r="A13" s="8">
        <v>5</v>
      </c>
      <c r="B13" s="19">
        <f>'LISTA DE ITENS'!D22</f>
        <v>406065</v>
      </c>
      <c r="C13" s="27" t="str">
        <f>'LISTA DE ITENS'!E22</f>
        <v>MICROAPLICADOR ODONTOLÓGICO DESCARTÁVEL ESTILO MICROBRUSH, FLEXÍVEIS, QUE PERMITAM A DOBRA DA PONTA EM 90°. TUBO COM 100 UNIDADES</v>
      </c>
      <c r="D13" s="29">
        <v>0</v>
      </c>
      <c r="E13" s="29">
        <v>0</v>
      </c>
      <c r="F13" s="29">
        <v>0</v>
      </c>
      <c r="G13" s="29">
        <v>0</v>
      </c>
      <c r="H13" s="29">
        <v>0</v>
      </c>
      <c r="I13" s="29">
        <v>1</v>
      </c>
      <c r="J13" s="29">
        <v>0</v>
      </c>
      <c r="K13" s="29">
        <v>0</v>
      </c>
      <c r="L13" s="29">
        <v>0</v>
      </c>
      <c r="M13" s="29">
        <v>0</v>
      </c>
      <c r="N13" s="29">
        <v>0</v>
      </c>
      <c r="O13" s="29">
        <v>0</v>
      </c>
      <c r="P13" s="8">
        <f>SUM(Tabela13[[#This Row],[dez/25]:[jan/25]])</f>
        <v>1</v>
      </c>
      <c r="Q13" s="8"/>
    </row>
    <row r="14" spans="1:21" ht="60" x14ac:dyDescent="0.25">
      <c r="A14" s="8">
        <v>6</v>
      </c>
      <c r="B14" s="19" t="str">
        <f>'LISTA DE ITENS'!D23</f>
        <v>ITEM NOVO</v>
      </c>
      <c r="C14" s="27" t="str">
        <f>'LISTA DE ITENS'!E23</f>
        <v>PLACA DE SILICONE PARA PROTEÇÃO BUCAL, PROTEÇÃO MAXILAR, DUPLO, ATÓXICO. PROTEÇÃO ORAL DE DANOS POR APERTAMENTO. DIMINUIÇÃO DE DANOS CAUSADOS NOS TECIDOS MOLES E DUROS. APRESENTAÇÃO: UNIDADE</v>
      </c>
      <c r="D14" s="29">
        <v>0</v>
      </c>
      <c r="E14" s="29">
        <v>0</v>
      </c>
      <c r="F14" s="29">
        <v>0</v>
      </c>
      <c r="G14" s="29">
        <v>0</v>
      </c>
      <c r="H14" s="29">
        <v>0</v>
      </c>
      <c r="I14" s="29">
        <v>0</v>
      </c>
      <c r="J14" s="29">
        <v>0</v>
      </c>
      <c r="K14" s="29">
        <v>0</v>
      </c>
      <c r="L14" s="29">
        <v>0</v>
      </c>
      <c r="M14" s="29">
        <v>0</v>
      </c>
      <c r="N14" s="29">
        <v>0</v>
      </c>
      <c r="O14" s="29">
        <v>0</v>
      </c>
      <c r="P14" s="8">
        <f>SUM(Tabela13[[#This Row],[dez/25]:[jan/25]])</f>
        <v>0</v>
      </c>
      <c r="Q14" s="8"/>
    </row>
    <row r="15" spans="1:21" ht="105" x14ac:dyDescent="0.25">
      <c r="A15" s="8">
        <v>7</v>
      </c>
      <c r="B15" s="19">
        <f>'LISTA DE ITENS'!D24</f>
        <v>406070</v>
      </c>
      <c r="C15" s="27" t="str">
        <f>'LISTA DE ITENS'!E24</f>
        <v>PONTA MONTADA, MATERIAL EM SILICONE PARA ACABAMENTO E POLIMENTO DE RESINA, COM 3 OGIVAS E 3 TORPEDOS, 3 TAÇAS E 3 LENTILHAS (BRANCO FINO, VERDE GROSSO, AMARELO REGULAR). CONJUNTO COMPLETO, EMBALAGEM CONTENDO IDENTIFICAÇÃO DO PRODUTO, LOTE, DATA DE FABRICAÇÃO, VALIDADE E REGISTRO NA ANVISA.</v>
      </c>
      <c r="D15" s="29">
        <v>0</v>
      </c>
      <c r="E15" s="29">
        <v>0</v>
      </c>
      <c r="F15" s="29">
        <v>0</v>
      </c>
      <c r="G15" s="29">
        <v>0</v>
      </c>
      <c r="H15" s="29">
        <v>0</v>
      </c>
      <c r="I15" s="29">
        <v>0</v>
      </c>
      <c r="J15" s="29">
        <v>0</v>
      </c>
      <c r="K15" s="29">
        <v>0</v>
      </c>
      <c r="L15" s="29">
        <v>0</v>
      </c>
      <c r="M15" s="29">
        <v>0</v>
      </c>
      <c r="N15" s="29">
        <v>0</v>
      </c>
      <c r="O15" s="29">
        <v>0</v>
      </c>
      <c r="P15" s="8">
        <f>SUM(Tabela13[[#This Row],[dez/25]:[jan/25]])</f>
        <v>0</v>
      </c>
      <c r="Q15" s="8"/>
    </row>
    <row r="16" spans="1:21" ht="60" x14ac:dyDescent="0.25">
      <c r="A16" s="8">
        <v>8</v>
      </c>
      <c r="B16" s="19">
        <f>'LISTA DE ITENS'!D25</f>
        <v>403871</v>
      </c>
      <c r="C16" s="27" t="str">
        <f>'LISTA DE ITENS'!E25</f>
        <v>RESINA COMPOSTA NANOPARTICULADA A2 B FOTOPOLIMERIZÁVEL. PARA RESTAURAÇÕES ADESIVAS DIRETAS EM DENTES POSTERIORES E ANTERIORES. APRS: UNIDADE</v>
      </c>
      <c r="D16" s="29">
        <v>0</v>
      </c>
      <c r="E16" s="29">
        <v>0</v>
      </c>
      <c r="F16" s="29">
        <v>0</v>
      </c>
      <c r="G16" s="29">
        <v>0</v>
      </c>
      <c r="H16" s="29">
        <v>0</v>
      </c>
      <c r="I16" s="29">
        <v>0</v>
      </c>
      <c r="J16" s="29">
        <v>0</v>
      </c>
      <c r="K16" s="29">
        <v>0</v>
      </c>
      <c r="L16" s="29">
        <v>0</v>
      </c>
      <c r="M16" s="29">
        <v>0</v>
      </c>
      <c r="N16" s="29">
        <v>0</v>
      </c>
      <c r="O16" s="29">
        <v>0</v>
      </c>
      <c r="P16" s="8">
        <f>SUM(Tabela13[[#This Row],[dez/25]:[jan/25]])</f>
        <v>0</v>
      </c>
      <c r="Q16" s="8"/>
    </row>
    <row r="17" spans="1:17" ht="225" x14ac:dyDescent="0.25">
      <c r="A17" s="8">
        <v>9</v>
      </c>
      <c r="B17" s="19">
        <f>'LISTA DE ITENS'!D26</f>
        <v>11193</v>
      </c>
      <c r="C17" s="27" t="str">
        <f>'LISTA DE ITENS'!E26</f>
        <v xml:space="preserve">SUGADOR DE SALIVA, PARA HIGIENE ORAL DE PACIENTE DEPENDENTE, EM POLÍMERO/ POLIESTIRENO, COMPOSTO DE CABO MEDINDO CERCA DE 175 MM, CABEÇOTE DE ESPUMA EM POLIESTIRENO E CONECTOR EM Y PARA CONEXÃO DE EXTENSÃO DE SISTEMA DE SUCÇÃO, DESCARTÁVEL, USO ÚNICO. DEVE TER ACIONAMENTO DE SUCÇÃO VOLUNTÁRIO, PARA MANUSEIO COM UMA MÃO SÓ, PARA EVITAR LESÕES POR SUCÇÃO CONTÍNUA OU PERDA DO PRODUTO DE LIMPEZA ORAL E A ASPEREZA DA ESPUMA EFICIENTE PARA HIGIENE SEM CAUSAR ESCARIFICAÇÃO DE CAVIDADE ORAL. APRESENTAÇÃO: EMBALAGEM INDIVIDUAL EM SACO PLÁSTICO TRANSPARENTE CONTENDO IDENTIFICAÇÃO DO PRODUTO, QUANTIDADE, LOTE, DATA DE FABRICAÇÃO, VALIDADE E REGISTRO NA ANVISA. APRS: UNIDADE  </v>
      </c>
      <c r="D17" s="29">
        <v>0</v>
      </c>
      <c r="E17" s="29">
        <v>0</v>
      </c>
      <c r="F17" s="29">
        <v>0</v>
      </c>
      <c r="G17" s="29">
        <v>0</v>
      </c>
      <c r="H17" s="29">
        <v>0</v>
      </c>
      <c r="I17" s="29">
        <v>0</v>
      </c>
      <c r="J17" s="29">
        <v>0</v>
      </c>
      <c r="K17" s="29">
        <v>0</v>
      </c>
      <c r="L17" s="29">
        <v>0</v>
      </c>
      <c r="M17" s="29">
        <v>0</v>
      </c>
      <c r="N17" s="29">
        <v>0</v>
      </c>
      <c r="O17" s="29">
        <v>0</v>
      </c>
      <c r="P17" s="8">
        <f>SUM(Tabela13[[#This Row],[dez/25]:[jan/25]])</f>
        <v>0</v>
      </c>
      <c r="Q17" s="8"/>
    </row>
    <row r="18" spans="1:17" ht="30" x14ac:dyDescent="0.25">
      <c r="A18" s="8">
        <v>10</v>
      </c>
      <c r="B18" s="19">
        <f>'LISTA DE ITENS'!D27</f>
        <v>406068</v>
      </c>
      <c r="C18" s="27" t="str">
        <f>'LISTA DE ITENS'!E27</f>
        <v>VASELINA SÓLIDA (PETROLATO), APRESENTAÇÃO BISNAGA COM 30 GRAMAS.</v>
      </c>
      <c r="D18" s="29">
        <v>0</v>
      </c>
      <c r="E18" s="29">
        <v>0</v>
      </c>
      <c r="F18" s="29">
        <v>0</v>
      </c>
      <c r="G18" s="29">
        <v>0</v>
      </c>
      <c r="H18" s="29">
        <v>0</v>
      </c>
      <c r="I18" s="29">
        <v>0</v>
      </c>
      <c r="J18" s="29">
        <v>0</v>
      </c>
      <c r="K18" s="29">
        <v>0</v>
      </c>
      <c r="L18" s="29">
        <v>0</v>
      </c>
      <c r="M18" s="29">
        <v>0</v>
      </c>
      <c r="N18" s="29">
        <v>0</v>
      </c>
      <c r="O18" s="29">
        <v>0</v>
      </c>
      <c r="P18" s="8">
        <f>SUM(Tabela13[[#This Row],[dez/25]:[jan/25]])</f>
        <v>0</v>
      </c>
      <c r="Q18" s="8"/>
    </row>
    <row r="19" spans="1:17" ht="150" x14ac:dyDescent="0.25">
      <c r="A19" s="8">
        <v>11</v>
      </c>
      <c r="B19" s="19" t="str">
        <f>'LISTA DE ITENS'!D28</f>
        <v>ITEM NOVO</v>
      </c>
      <c r="C19" s="27" t="str">
        <f>'LISTA DE ITENS'!E28</f>
        <v>AGULHA GENGIVAL, 30 G LONGA,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v>
      </c>
      <c r="D19" s="29">
        <v>0</v>
      </c>
      <c r="E19" s="29">
        <v>0</v>
      </c>
      <c r="F19" s="29">
        <v>0</v>
      </c>
      <c r="G19" s="29">
        <v>0</v>
      </c>
      <c r="H19" s="29">
        <v>0</v>
      </c>
      <c r="I19" s="29">
        <v>0</v>
      </c>
      <c r="J19" s="29">
        <v>0</v>
      </c>
      <c r="K19" s="29">
        <v>0</v>
      </c>
      <c r="L19" s="29">
        <v>0</v>
      </c>
      <c r="M19" s="29">
        <v>0</v>
      </c>
      <c r="N19" s="29">
        <v>0</v>
      </c>
      <c r="O19" s="29">
        <v>0</v>
      </c>
      <c r="P19" s="8">
        <f>SUM(Tabela13[[#This Row],[dez/25]:[jan/25]])</f>
        <v>0</v>
      </c>
      <c r="Q19" s="8" t="s">
        <v>83</v>
      </c>
    </row>
    <row r="20" spans="1:17" ht="75" x14ac:dyDescent="0.25">
      <c r="A20" s="8">
        <v>12</v>
      </c>
      <c r="B20" s="19" t="str">
        <f>'LISTA DE ITENS'!D29</f>
        <v>ITEM NOVO</v>
      </c>
      <c r="C20" s="27" t="str">
        <f>'LISTA DE ITENS'!E29</f>
        <v>BROCA ODONTOLÓGICA ALTA ROTAÇÃO, EM CARBIDE, FORMATO TRONCO CÔNICA, PICOTADA, HASTE LONGA, CORTE CIRÚRGICA, REFERÊNCIA 702. EMBALAGEM CONTENDO IDENTIFICAÇÃO DO PRODUTO, LOTE, DATA DE FABRICAÇÃO, VALIDADE E REGISTRO NA ANVISA.</v>
      </c>
      <c r="D20" s="29">
        <v>0</v>
      </c>
      <c r="E20" s="29">
        <v>0</v>
      </c>
      <c r="F20" s="29">
        <v>0</v>
      </c>
      <c r="G20" s="29">
        <v>0</v>
      </c>
      <c r="H20" s="29">
        <v>0</v>
      </c>
      <c r="I20" s="29">
        <v>0</v>
      </c>
      <c r="J20" s="29">
        <v>0</v>
      </c>
      <c r="K20" s="29">
        <v>0</v>
      </c>
      <c r="L20" s="29">
        <v>0</v>
      </c>
      <c r="M20" s="29">
        <v>0</v>
      </c>
      <c r="N20" s="29">
        <v>0</v>
      </c>
      <c r="O20" s="29">
        <v>0</v>
      </c>
      <c r="P20" s="8">
        <f>SUM(Tabela13[[#This Row],[dez/25]:[jan/25]])</f>
        <v>0</v>
      </c>
      <c r="Q20" s="8" t="s">
        <v>83</v>
      </c>
    </row>
    <row r="21" spans="1:17" ht="45" x14ac:dyDescent="0.25">
      <c r="A21" s="8">
        <v>13</v>
      </c>
      <c r="B21" s="19" t="str">
        <f>'LISTA DE ITENS'!D30</f>
        <v>ITEM NOVO</v>
      </c>
      <c r="C21" s="27" t="str">
        <f>'LISTA DE ITENS'!E30</f>
        <v>ESCOVA DE ROBSON, PONTA TAÇA, USO CONTRA-ÂNGULO, COR BRANCA. EMBALAGEM COMPATÍVEL COM A LEGISLAÇÃO VIGENTE</v>
      </c>
      <c r="D21" s="29">
        <v>0</v>
      </c>
      <c r="E21" s="29">
        <v>0</v>
      </c>
      <c r="F21" s="29">
        <v>0</v>
      </c>
      <c r="G21" s="29">
        <v>0</v>
      </c>
      <c r="H21" s="29">
        <v>0</v>
      </c>
      <c r="I21" s="29">
        <v>0</v>
      </c>
      <c r="J21" s="29">
        <v>0</v>
      </c>
      <c r="K21" s="29">
        <v>0</v>
      </c>
      <c r="L21" s="29">
        <v>0</v>
      </c>
      <c r="M21" s="29">
        <v>0</v>
      </c>
      <c r="N21" s="29">
        <v>0</v>
      </c>
      <c r="O21" s="29">
        <v>0</v>
      </c>
      <c r="P21" s="8">
        <f>SUM(Tabela13[[#This Row],[dez/25]:[jan/25]])</f>
        <v>0</v>
      </c>
      <c r="Q21" s="8" t="s">
        <v>83</v>
      </c>
    </row>
    <row r="22" spans="1:17" ht="210" x14ac:dyDescent="0.25">
      <c r="A22" s="8">
        <v>14</v>
      </c>
      <c r="B22" s="19" t="str">
        <f>'LISTA DE ITENS'!D31</f>
        <v>ITEM NOVO</v>
      </c>
      <c r="C22" s="27" t="str">
        <f>'LISTA DE ITENS'!E31</f>
        <v>TUBO TRAQUEAL NASAL Nº 5,0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v>
      </c>
      <c r="D22" s="29">
        <v>0</v>
      </c>
      <c r="E22" s="29">
        <v>0</v>
      </c>
      <c r="F22" s="29">
        <v>0</v>
      </c>
      <c r="G22" s="29">
        <v>0</v>
      </c>
      <c r="H22" s="29">
        <v>0</v>
      </c>
      <c r="I22" s="29">
        <v>0</v>
      </c>
      <c r="J22" s="29">
        <v>0</v>
      </c>
      <c r="K22" s="29">
        <v>0</v>
      </c>
      <c r="L22" s="29">
        <v>0</v>
      </c>
      <c r="M22" s="29">
        <v>0</v>
      </c>
      <c r="N22" s="29">
        <v>0</v>
      </c>
      <c r="O22" s="29">
        <v>0</v>
      </c>
      <c r="P22" s="8">
        <f>SUM(Tabela13[[#This Row],[dez/25]:[jan/25]])</f>
        <v>0</v>
      </c>
      <c r="Q22" s="8" t="s">
        <v>83</v>
      </c>
    </row>
    <row r="23" spans="1:17" ht="210" x14ac:dyDescent="0.25">
      <c r="A23" s="8">
        <v>15</v>
      </c>
      <c r="B23" s="19" t="str">
        <f>'LISTA DE ITENS'!D32</f>
        <v>ITEM NOVO</v>
      </c>
      <c r="C23" s="27" t="str">
        <f>'LISTA DE ITENS'!E32</f>
        <v>TUBO TRAQUEAL NASAL Nº 6,0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v>
      </c>
      <c r="D23" s="29">
        <v>0</v>
      </c>
      <c r="E23" s="29">
        <v>0</v>
      </c>
      <c r="F23" s="29">
        <v>0</v>
      </c>
      <c r="G23" s="29">
        <v>0</v>
      </c>
      <c r="H23" s="29">
        <v>0</v>
      </c>
      <c r="I23" s="29">
        <v>0</v>
      </c>
      <c r="J23" s="29">
        <v>0</v>
      </c>
      <c r="K23" s="29">
        <v>0</v>
      </c>
      <c r="L23" s="29">
        <v>0</v>
      </c>
      <c r="M23" s="29">
        <v>0</v>
      </c>
      <c r="N23" s="29">
        <v>0</v>
      </c>
      <c r="O23" s="29">
        <v>0</v>
      </c>
      <c r="P23" s="8">
        <f>SUM(Tabela13[[#This Row],[dez/25]:[jan/25]])</f>
        <v>0</v>
      </c>
      <c r="Q23" s="8" t="s">
        <v>83</v>
      </c>
    </row>
    <row r="24" spans="1:17" ht="210" x14ac:dyDescent="0.25">
      <c r="A24" s="8">
        <v>16</v>
      </c>
      <c r="B24" s="19" t="str">
        <f>'LISTA DE ITENS'!D33</f>
        <v>ITEM NOVO</v>
      </c>
      <c r="C24" s="27" t="str">
        <f>'LISTA DE ITENS'!E33</f>
        <v>TUBO TRAQUEAL NASAL Nº 6,5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v>
      </c>
      <c r="D24" s="29">
        <v>0</v>
      </c>
      <c r="E24" s="29">
        <v>0</v>
      </c>
      <c r="F24" s="29">
        <v>0</v>
      </c>
      <c r="G24" s="29">
        <v>0</v>
      </c>
      <c r="H24" s="29">
        <v>0</v>
      </c>
      <c r="I24" s="29">
        <v>0</v>
      </c>
      <c r="J24" s="29">
        <v>0</v>
      </c>
      <c r="K24" s="29">
        <v>0</v>
      </c>
      <c r="L24" s="29">
        <v>0</v>
      </c>
      <c r="M24" s="29">
        <v>0</v>
      </c>
      <c r="N24" s="29">
        <v>0</v>
      </c>
      <c r="O24" s="29">
        <v>0</v>
      </c>
      <c r="P24" s="8">
        <f>SUM(Tabela13[[#This Row],[dez/25]:[jan/25]])</f>
        <v>0</v>
      </c>
      <c r="Q24" s="8" t="s">
        <v>83</v>
      </c>
    </row>
    <row r="25" spans="1:17" ht="210" x14ac:dyDescent="0.25">
      <c r="A25" s="8">
        <v>17</v>
      </c>
      <c r="B25" s="19" t="str">
        <f>'LISTA DE ITENS'!D34</f>
        <v>ITEM NOVO</v>
      </c>
      <c r="C25" s="27" t="str">
        <f>'LISTA DE ITENS'!E34</f>
        <v>TUBO TRAQUEAL NASAL Nº 7,0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v>
      </c>
      <c r="D25" s="29">
        <v>0</v>
      </c>
      <c r="E25" s="29">
        <v>0</v>
      </c>
      <c r="F25" s="29">
        <v>0</v>
      </c>
      <c r="G25" s="29">
        <v>0</v>
      </c>
      <c r="H25" s="29">
        <v>0</v>
      </c>
      <c r="I25" s="29">
        <v>0</v>
      </c>
      <c r="J25" s="29">
        <v>0</v>
      </c>
      <c r="K25" s="29">
        <v>0</v>
      </c>
      <c r="L25" s="29">
        <v>0</v>
      </c>
      <c r="M25" s="29">
        <v>0</v>
      </c>
      <c r="N25" s="29">
        <v>0</v>
      </c>
      <c r="O25" s="29">
        <v>0</v>
      </c>
      <c r="P25" s="8">
        <f>SUM(Tabela13[[#This Row],[dez/25]:[jan/25]])</f>
        <v>0</v>
      </c>
      <c r="Q25" s="8" t="s">
        <v>83</v>
      </c>
    </row>
    <row r="26" spans="1:17" x14ac:dyDescent="0.25">
      <c r="A26" s="2"/>
      <c r="B26" s="2"/>
      <c r="D26" s="13"/>
      <c r="E26" s="13"/>
      <c r="F26" s="13"/>
      <c r="G26" s="13"/>
      <c r="H26" s="13"/>
      <c r="I26" s="13"/>
      <c r="J26" s="13"/>
      <c r="K26" s="13"/>
      <c r="L26" s="13"/>
      <c r="M26" s="13"/>
      <c r="N26" s="13"/>
      <c r="O26" s="13"/>
      <c r="P26" s="2"/>
      <c r="Q26" s="14"/>
    </row>
    <row r="27" spans="1:17" x14ac:dyDescent="0.25">
      <c r="A27" s="51" t="s">
        <v>37</v>
      </c>
      <c r="B27" s="51"/>
      <c r="C27" s="51"/>
      <c r="D27" s="51"/>
      <c r="E27" s="51"/>
      <c r="F27" s="51"/>
      <c r="G27" s="51"/>
      <c r="H27" s="51"/>
      <c r="I27" s="51"/>
      <c r="J27" s="51"/>
      <c r="K27" s="51"/>
      <c r="L27" s="51"/>
      <c r="M27" s="51"/>
      <c r="N27" s="51"/>
      <c r="O27" s="51"/>
      <c r="P27" s="51"/>
      <c r="Q27" s="51"/>
    </row>
    <row r="42" spans="1:17" s="7" customFormat="1" x14ac:dyDescent="0.25">
      <c r="A42" s="1"/>
      <c r="B42" s="1"/>
      <c r="C42"/>
      <c r="D42"/>
      <c r="E42"/>
      <c r="F42"/>
      <c r="G42"/>
      <c r="H42"/>
      <c r="I42"/>
      <c r="J42"/>
      <c r="K42"/>
      <c r="L42"/>
      <c r="M42"/>
      <c r="N42"/>
      <c r="O42"/>
      <c r="P42"/>
      <c r="Q42"/>
    </row>
  </sheetData>
  <mergeCells count="2">
    <mergeCell ref="A27:Q27"/>
    <mergeCell ref="A1:Q6"/>
  </mergeCells>
  <phoneticPr fontId="5" type="noConversion"/>
  <pageMargins left="0.11811023622047245" right="0.11811023622047245" top="0.39370078740157483" bottom="0.39370078740157483" header="0.31496062992125984" footer="0.31496062992125984"/>
  <pageSetup paperSize="9" scale="63"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6A4F847EB1FEB4389818494BC86C8F6" ma:contentTypeVersion="17" ma:contentTypeDescription="Crie um novo documento." ma:contentTypeScope="" ma:versionID="df3ed9e9842d66ea7048c08266031ae2">
  <xsd:schema xmlns:xsd="http://www.w3.org/2001/XMLSchema" xmlns:xs="http://www.w3.org/2001/XMLSchema" xmlns:p="http://schemas.microsoft.com/office/2006/metadata/properties" xmlns:ns1="http://schemas.microsoft.com/sharepoint/v3" xmlns:ns2="343fb5cf-b967-4839-a56c-e0b5dcec1a7e" xmlns:ns3="20837c8d-aa01-4320-8444-553d1a565e0c" targetNamespace="http://schemas.microsoft.com/office/2006/metadata/properties" ma:root="true" ma:fieldsID="e57c089fe44fef5a026a70d01149da4c" ns1:_="" ns2:_="" ns3:_="">
    <xsd:import namespace="http://schemas.microsoft.com/sharepoint/v3"/>
    <xsd:import namespace="343fb5cf-b967-4839-a56c-e0b5dcec1a7e"/>
    <xsd:import namespace="20837c8d-aa01-4320-8444-553d1a565e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OCR"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3fb5cf-b967-4839-a56c-e0b5dcec1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_Flow_SignoffStatus" ma:index="24"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837c8d-aa01-4320-8444-553d1a565e0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53db2bc-7ad1-4b92-82d9-4c69338b6d54}" ma:internalName="TaxCatchAll" ma:showField="CatchAllData" ma:web="20837c8d-aa01-4320-8444-553d1a565e0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20837c8d-aa01-4320-8444-553d1a565e0c" xsi:nil="true"/>
    <_ip_UnifiedCompliancePolicyProperties xmlns="http://schemas.microsoft.com/sharepoint/v3" xsi:nil="true"/>
    <lcf76f155ced4ddcb4097134ff3c332f xmlns="343fb5cf-b967-4839-a56c-e0b5dcec1a7e">
      <Terms xmlns="http://schemas.microsoft.com/office/infopath/2007/PartnerControls"/>
    </lcf76f155ced4ddcb4097134ff3c332f>
    <_Flow_SignoffStatus xmlns="343fb5cf-b967-4839-a56c-e0b5dcec1a7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953651-05B0-4401-BF2E-87AC7B4F2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43fb5cf-b967-4839-a56c-e0b5dcec1a7e"/>
    <ds:schemaRef ds:uri="20837c8d-aa01-4320-8444-553d1a56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E770A0-5D61-4F2A-9980-7DA3BBA4EA8C}">
  <ds:schemaRefs>
    <ds:schemaRef ds:uri="http://schemas.microsoft.com/office/2006/metadata/properties"/>
    <ds:schemaRef ds:uri="http://schemas.microsoft.com/office/infopath/2007/PartnerControls"/>
    <ds:schemaRef ds:uri="http://schemas.microsoft.com/sharepoint/v3"/>
    <ds:schemaRef ds:uri="20837c8d-aa01-4320-8444-553d1a565e0c"/>
    <ds:schemaRef ds:uri="343fb5cf-b967-4839-a56c-e0b5dcec1a7e"/>
  </ds:schemaRefs>
</ds:datastoreItem>
</file>

<file path=customXml/itemProps3.xml><?xml version="1.0" encoding="utf-8"?>
<ds:datastoreItem xmlns:ds="http://schemas.openxmlformats.org/officeDocument/2006/customXml" ds:itemID="{D67754C8-7AF1-45B7-ADAF-D0A1CAEE24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LISTA DE ITENS</vt:lpstr>
      <vt:lpstr>HISTÓRICO DE CONSUMO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Luiza</dc:creator>
  <cp:keywords/>
  <dc:description/>
  <cp:lastModifiedBy>Fernanda Daniela Chaves Rocha</cp:lastModifiedBy>
  <cp:revision/>
  <dcterms:created xsi:type="dcterms:W3CDTF">2021-01-24T23:04:02Z</dcterms:created>
  <dcterms:modified xsi:type="dcterms:W3CDTF">2026-06-01T13:42:58Z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0x010100B6A4F847EB1FEB4389818494BC86C8F6</vt:lpwstr>
  </property>
  <property fmtid="{D5CDD505-2E9C-101B-9397-08002B2CF9AE}" pid="3" name="MediaServiceImageTags">
    <vt:lpwstr/>
  </property>
</Properties>
</file>